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2020年度律师团体重大疾病保险、执业责任险和意外险等险种统一投保工作\新建文件夹\"/>
    </mc:Choice>
  </mc:AlternateContent>
  <xr:revisionPtr revIDLastSave="0" documentId="13_ncr:1_{CEF5C538-2625-4152-9DF4-ED570DE4A5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表1" sheetId="1" r:id="rId1"/>
    <sheet name="表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9" i="2" l="1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103" i="1"/>
  <c r="I103" i="1"/>
  <c r="K103" i="1" s="1"/>
  <c r="H103" i="1"/>
  <c r="G103" i="1" s="1"/>
  <c r="J102" i="1"/>
  <c r="I102" i="1"/>
  <c r="K102" i="1" s="1"/>
  <c r="H102" i="1"/>
  <c r="G102" i="1" s="1"/>
  <c r="J101" i="1"/>
  <c r="I101" i="1"/>
  <c r="K101" i="1" s="1"/>
  <c r="H101" i="1"/>
  <c r="G101" i="1" s="1"/>
  <c r="J100" i="1"/>
  <c r="I100" i="1"/>
  <c r="K100" i="1" s="1"/>
  <c r="H100" i="1"/>
  <c r="G100" i="1" s="1"/>
  <c r="J99" i="1"/>
  <c r="I99" i="1"/>
  <c r="K99" i="1" s="1"/>
  <c r="H99" i="1"/>
  <c r="G99" i="1" s="1"/>
  <c r="J98" i="1"/>
  <c r="I98" i="1"/>
  <c r="K98" i="1" s="1"/>
  <c r="H98" i="1"/>
  <c r="G98" i="1" s="1"/>
  <c r="J97" i="1"/>
  <c r="I97" i="1"/>
  <c r="K97" i="1" s="1"/>
  <c r="H97" i="1"/>
  <c r="G97" i="1" s="1"/>
  <c r="J96" i="1"/>
  <c r="I96" i="1"/>
  <c r="K96" i="1" s="1"/>
  <c r="H96" i="1"/>
  <c r="G96" i="1" s="1"/>
  <c r="J95" i="1"/>
  <c r="I95" i="1"/>
  <c r="K95" i="1" s="1"/>
  <c r="H95" i="1"/>
  <c r="G95" i="1" s="1"/>
  <c r="J94" i="1"/>
  <c r="I94" i="1"/>
  <c r="K94" i="1" s="1"/>
  <c r="H94" i="1"/>
  <c r="G94" i="1" s="1"/>
  <c r="J93" i="1"/>
  <c r="I93" i="1"/>
  <c r="K93" i="1" s="1"/>
  <c r="H93" i="1"/>
  <c r="G93" i="1" s="1"/>
  <c r="J92" i="1"/>
  <c r="I92" i="1"/>
  <c r="K92" i="1" s="1"/>
  <c r="H92" i="1"/>
  <c r="G92" i="1" s="1"/>
  <c r="J91" i="1"/>
  <c r="I91" i="1"/>
  <c r="K91" i="1" s="1"/>
  <c r="H91" i="1"/>
  <c r="G91" i="1" s="1"/>
  <c r="J90" i="1"/>
  <c r="I90" i="1"/>
  <c r="K90" i="1" s="1"/>
  <c r="H90" i="1"/>
  <c r="G90" i="1" s="1"/>
  <c r="J89" i="1"/>
  <c r="I89" i="1"/>
  <c r="K89" i="1" s="1"/>
  <c r="H89" i="1"/>
  <c r="G89" i="1" s="1"/>
  <c r="J88" i="1"/>
  <c r="I88" i="1"/>
  <c r="K88" i="1" s="1"/>
  <c r="H88" i="1"/>
  <c r="G88" i="1" s="1"/>
  <c r="J87" i="1"/>
  <c r="I87" i="1"/>
  <c r="K87" i="1" s="1"/>
  <c r="H87" i="1"/>
  <c r="G87" i="1" s="1"/>
  <c r="J86" i="1"/>
  <c r="I86" i="1"/>
  <c r="K86" i="1" s="1"/>
  <c r="H86" i="1"/>
  <c r="G86" i="1" s="1"/>
  <c r="J85" i="1"/>
  <c r="I85" i="1"/>
  <c r="K85" i="1" s="1"/>
  <c r="H85" i="1"/>
  <c r="G85" i="1" s="1"/>
  <c r="J84" i="1"/>
  <c r="I84" i="1"/>
  <c r="K84" i="1" s="1"/>
  <c r="H84" i="1"/>
  <c r="G84" i="1" s="1"/>
  <c r="J83" i="1"/>
  <c r="I83" i="1"/>
  <c r="K83" i="1" s="1"/>
  <c r="H83" i="1"/>
  <c r="G83" i="1" s="1"/>
  <c r="J82" i="1"/>
  <c r="I82" i="1"/>
  <c r="K82" i="1" s="1"/>
  <c r="H82" i="1"/>
  <c r="G82" i="1" s="1"/>
  <c r="J81" i="1"/>
  <c r="I81" i="1"/>
  <c r="K81" i="1" s="1"/>
  <c r="H81" i="1"/>
  <c r="G81" i="1" s="1"/>
  <c r="J80" i="1"/>
  <c r="I80" i="1"/>
  <c r="K80" i="1" s="1"/>
  <c r="H80" i="1"/>
  <c r="G80" i="1" s="1"/>
  <c r="J79" i="1"/>
  <c r="I79" i="1"/>
  <c r="K79" i="1" s="1"/>
  <c r="H79" i="1"/>
  <c r="G79" i="1" s="1"/>
  <c r="J78" i="1"/>
  <c r="I78" i="1"/>
  <c r="K78" i="1" s="1"/>
  <c r="H78" i="1"/>
  <c r="G78" i="1" s="1"/>
  <c r="J77" i="1"/>
  <c r="I77" i="1"/>
  <c r="K77" i="1" s="1"/>
  <c r="H77" i="1"/>
  <c r="G77" i="1" s="1"/>
  <c r="J76" i="1"/>
  <c r="I76" i="1"/>
  <c r="K76" i="1" s="1"/>
  <c r="H76" i="1"/>
  <c r="G76" i="1" s="1"/>
  <c r="J75" i="1"/>
  <c r="I75" i="1"/>
  <c r="K75" i="1" s="1"/>
  <c r="H75" i="1"/>
  <c r="G75" i="1" s="1"/>
  <c r="J74" i="1"/>
  <c r="I74" i="1"/>
  <c r="K74" i="1" s="1"/>
  <c r="H74" i="1"/>
  <c r="G74" i="1" s="1"/>
  <c r="J73" i="1"/>
  <c r="I73" i="1"/>
  <c r="K73" i="1" s="1"/>
  <c r="H73" i="1"/>
  <c r="G73" i="1" s="1"/>
  <c r="J72" i="1"/>
  <c r="I72" i="1"/>
  <c r="K72" i="1" s="1"/>
  <c r="H72" i="1"/>
  <c r="G72" i="1" s="1"/>
  <c r="J71" i="1"/>
  <c r="I71" i="1"/>
  <c r="K71" i="1" s="1"/>
  <c r="H71" i="1"/>
  <c r="G71" i="1" s="1"/>
  <c r="J70" i="1"/>
  <c r="I70" i="1"/>
  <c r="K70" i="1" s="1"/>
  <c r="H70" i="1"/>
  <c r="G70" i="1" s="1"/>
  <c r="J69" i="1"/>
  <c r="I69" i="1"/>
  <c r="K69" i="1" s="1"/>
  <c r="H69" i="1"/>
  <c r="G69" i="1" s="1"/>
  <c r="J68" i="1"/>
  <c r="I68" i="1"/>
  <c r="K68" i="1" s="1"/>
  <c r="H68" i="1"/>
  <c r="G68" i="1" s="1"/>
  <c r="J67" i="1"/>
  <c r="I67" i="1"/>
  <c r="K67" i="1" s="1"/>
  <c r="H67" i="1"/>
  <c r="G67" i="1" s="1"/>
  <c r="J66" i="1"/>
  <c r="I66" i="1"/>
  <c r="K66" i="1" s="1"/>
  <c r="H66" i="1"/>
  <c r="G66" i="1" s="1"/>
  <c r="J65" i="1"/>
  <c r="I65" i="1"/>
  <c r="K65" i="1" s="1"/>
  <c r="H65" i="1"/>
  <c r="G65" i="1" s="1"/>
  <c r="J64" i="1"/>
  <c r="I64" i="1"/>
  <c r="K64" i="1" s="1"/>
  <c r="H64" i="1"/>
  <c r="G64" i="1" s="1"/>
  <c r="J63" i="1"/>
  <c r="I63" i="1"/>
  <c r="K63" i="1" s="1"/>
  <c r="H63" i="1"/>
  <c r="G63" i="1" s="1"/>
  <c r="J62" i="1"/>
  <c r="I62" i="1"/>
  <c r="K62" i="1" s="1"/>
  <c r="H62" i="1"/>
  <c r="G62" i="1" s="1"/>
  <c r="J61" i="1"/>
  <c r="I61" i="1"/>
  <c r="K61" i="1" s="1"/>
  <c r="H61" i="1"/>
  <c r="G61" i="1" s="1"/>
  <c r="J60" i="1"/>
  <c r="I60" i="1"/>
  <c r="K60" i="1" s="1"/>
  <c r="H60" i="1"/>
  <c r="G60" i="1" s="1"/>
  <c r="J59" i="1"/>
  <c r="I59" i="1"/>
  <c r="K59" i="1" s="1"/>
  <c r="H59" i="1"/>
  <c r="G59" i="1" s="1"/>
  <c r="J58" i="1"/>
  <c r="I58" i="1"/>
  <c r="K58" i="1" s="1"/>
  <c r="H58" i="1"/>
  <c r="G58" i="1" s="1"/>
  <c r="J57" i="1"/>
  <c r="I57" i="1"/>
  <c r="K57" i="1" s="1"/>
  <c r="H57" i="1"/>
  <c r="G57" i="1" s="1"/>
  <c r="J56" i="1"/>
  <c r="I56" i="1"/>
  <c r="K56" i="1" s="1"/>
  <c r="H56" i="1"/>
  <c r="G56" i="1" s="1"/>
  <c r="J55" i="1"/>
  <c r="I55" i="1"/>
  <c r="K55" i="1" s="1"/>
  <c r="H55" i="1"/>
  <c r="G55" i="1" s="1"/>
  <c r="J54" i="1"/>
  <c r="I54" i="1"/>
  <c r="K54" i="1" s="1"/>
  <c r="H54" i="1"/>
  <c r="G54" i="1" s="1"/>
  <c r="J53" i="1"/>
  <c r="I53" i="1"/>
  <c r="K53" i="1" s="1"/>
  <c r="H53" i="1"/>
  <c r="G53" i="1" s="1"/>
  <c r="J52" i="1"/>
  <c r="I52" i="1"/>
  <c r="K52" i="1" s="1"/>
  <c r="H52" i="1"/>
  <c r="G52" i="1" s="1"/>
  <c r="J51" i="1"/>
  <c r="I51" i="1"/>
  <c r="K51" i="1" s="1"/>
  <c r="H51" i="1"/>
  <c r="G51" i="1" s="1"/>
  <c r="J50" i="1"/>
  <c r="I50" i="1"/>
  <c r="K50" i="1" s="1"/>
  <c r="H50" i="1"/>
  <c r="G50" i="1" s="1"/>
  <c r="J49" i="1"/>
  <c r="I49" i="1"/>
  <c r="K49" i="1" s="1"/>
  <c r="H49" i="1"/>
  <c r="G49" i="1" s="1"/>
  <c r="J48" i="1"/>
  <c r="I48" i="1"/>
  <c r="K48" i="1" s="1"/>
  <c r="H48" i="1"/>
  <c r="G48" i="1" s="1"/>
  <c r="J47" i="1"/>
  <c r="I47" i="1"/>
  <c r="K47" i="1" s="1"/>
  <c r="H47" i="1"/>
  <c r="G47" i="1" s="1"/>
  <c r="J46" i="1"/>
  <c r="I46" i="1"/>
  <c r="K46" i="1" s="1"/>
  <c r="H46" i="1"/>
  <c r="G46" i="1" s="1"/>
  <c r="J45" i="1"/>
  <c r="I45" i="1"/>
  <c r="K45" i="1" s="1"/>
  <c r="H45" i="1"/>
  <c r="G45" i="1" s="1"/>
  <c r="J44" i="1"/>
  <c r="I44" i="1"/>
  <c r="K44" i="1" s="1"/>
  <c r="H44" i="1"/>
  <c r="G44" i="1" s="1"/>
  <c r="J43" i="1"/>
  <c r="I43" i="1"/>
  <c r="K43" i="1" s="1"/>
  <c r="H43" i="1"/>
  <c r="G43" i="1" s="1"/>
  <c r="J42" i="1"/>
  <c r="I42" i="1"/>
  <c r="K42" i="1" s="1"/>
  <c r="H42" i="1"/>
  <c r="G42" i="1" s="1"/>
  <c r="J41" i="1"/>
  <c r="I41" i="1"/>
  <c r="K41" i="1" s="1"/>
  <c r="H41" i="1"/>
  <c r="G41" i="1" s="1"/>
  <c r="J40" i="1"/>
  <c r="I40" i="1"/>
  <c r="K40" i="1" s="1"/>
  <c r="H40" i="1"/>
  <c r="G40" i="1" s="1"/>
  <c r="J39" i="1"/>
  <c r="I39" i="1"/>
  <c r="K39" i="1" s="1"/>
  <c r="H39" i="1"/>
  <c r="G39" i="1" s="1"/>
  <c r="J38" i="1"/>
  <c r="I38" i="1"/>
  <c r="K38" i="1" s="1"/>
  <c r="H38" i="1"/>
  <c r="G38" i="1" s="1"/>
  <c r="J37" i="1"/>
  <c r="I37" i="1"/>
  <c r="K37" i="1" s="1"/>
  <c r="H37" i="1"/>
  <c r="G37" i="1" s="1"/>
  <c r="J36" i="1"/>
  <c r="I36" i="1"/>
  <c r="K36" i="1" s="1"/>
  <c r="H36" i="1"/>
  <c r="G36" i="1" s="1"/>
  <c r="J35" i="1"/>
  <c r="I35" i="1"/>
  <c r="K35" i="1" s="1"/>
  <c r="H35" i="1"/>
  <c r="G35" i="1" s="1"/>
  <c r="J34" i="1"/>
  <c r="I34" i="1"/>
  <c r="K34" i="1" s="1"/>
  <c r="H34" i="1"/>
  <c r="G34" i="1" s="1"/>
  <c r="J33" i="1"/>
  <c r="I33" i="1"/>
  <c r="K33" i="1" s="1"/>
  <c r="H33" i="1"/>
  <c r="G33" i="1" s="1"/>
  <c r="J32" i="1"/>
  <c r="I32" i="1"/>
  <c r="K32" i="1" s="1"/>
  <c r="H32" i="1"/>
  <c r="G32" i="1" s="1"/>
  <c r="J31" i="1"/>
  <c r="I31" i="1"/>
  <c r="K31" i="1" s="1"/>
  <c r="H31" i="1"/>
  <c r="G31" i="1" s="1"/>
  <c r="J30" i="1"/>
  <c r="I30" i="1"/>
  <c r="K30" i="1" s="1"/>
  <c r="H30" i="1"/>
  <c r="G30" i="1" s="1"/>
  <c r="J29" i="1"/>
  <c r="I29" i="1"/>
  <c r="K29" i="1" s="1"/>
  <c r="H29" i="1"/>
  <c r="G29" i="1" s="1"/>
  <c r="J28" i="1"/>
  <c r="I28" i="1"/>
  <c r="K28" i="1" s="1"/>
  <c r="H28" i="1"/>
  <c r="G28" i="1" s="1"/>
  <c r="J27" i="1"/>
  <c r="I27" i="1"/>
  <c r="K27" i="1" s="1"/>
  <c r="H27" i="1"/>
  <c r="G27" i="1" s="1"/>
  <c r="J26" i="1"/>
  <c r="I26" i="1"/>
  <c r="K26" i="1" s="1"/>
  <c r="H26" i="1"/>
  <c r="G26" i="1" s="1"/>
  <c r="J25" i="1"/>
  <c r="I25" i="1"/>
  <c r="K25" i="1" s="1"/>
  <c r="H25" i="1"/>
  <c r="G25" i="1" s="1"/>
  <c r="J24" i="1"/>
  <c r="I24" i="1"/>
  <c r="K24" i="1" s="1"/>
  <c r="H24" i="1"/>
  <c r="G24" i="1" s="1"/>
  <c r="J23" i="1"/>
  <c r="I23" i="1"/>
  <c r="K23" i="1" s="1"/>
  <c r="H23" i="1"/>
  <c r="G23" i="1" s="1"/>
  <c r="J22" i="1"/>
  <c r="I22" i="1"/>
  <c r="K22" i="1" s="1"/>
  <c r="H22" i="1"/>
  <c r="G22" i="1" s="1"/>
  <c r="J21" i="1"/>
  <c r="I21" i="1"/>
  <c r="K21" i="1" s="1"/>
  <c r="H21" i="1"/>
  <c r="G21" i="1" s="1"/>
  <c r="J20" i="1"/>
  <c r="I20" i="1"/>
  <c r="K20" i="1" s="1"/>
  <c r="H20" i="1"/>
  <c r="G20" i="1" s="1"/>
  <c r="J19" i="1"/>
  <c r="I19" i="1"/>
  <c r="K19" i="1" s="1"/>
  <c r="H19" i="1"/>
  <c r="G19" i="1" s="1"/>
  <c r="J18" i="1"/>
  <c r="I18" i="1"/>
  <c r="K18" i="1" s="1"/>
  <c r="H18" i="1"/>
  <c r="G18" i="1" s="1"/>
  <c r="J17" i="1"/>
  <c r="I17" i="1"/>
  <c r="K17" i="1" s="1"/>
  <c r="H17" i="1"/>
  <c r="G17" i="1" s="1"/>
  <c r="J16" i="1"/>
  <c r="I16" i="1"/>
  <c r="K16" i="1" s="1"/>
  <c r="H16" i="1"/>
  <c r="G16" i="1" s="1"/>
  <c r="J15" i="1"/>
  <c r="I15" i="1"/>
  <c r="K15" i="1" s="1"/>
  <c r="H15" i="1"/>
  <c r="G15" i="1" s="1"/>
  <c r="J14" i="1"/>
  <c r="I14" i="1"/>
  <c r="K14" i="1" s="1"/>
  <c r="H14" i="1"/>
  <c r="G14" i="1" s="1"/>
  <c r="J13" i="1"/>
  <c r="I13" i="1"/>
  <c r="K13" i="1" s="1"/>
  <c r="H13" i="1"/>
  <c r="G13" i="1" s="1"/>
  <c r="J12" i="1"/>
  <c r="I12" i="1"/>
  <c r="K12" i="1" s="1"/>
  <c r="H12" i="1"/>
  <c r="G12" i="1" s="1"/>
  <c r="J11" i="1"/>
  <c r="I11" i="1"/>
  <c r="K11" i="1" s="1"/>
  <c r="H11" i="1"/>
  <c r="G11" i="1" s="1"/>
  <c r="J10" i="1"/>
  <c r="I10" i="1"/>
  <c r="K10" i="1" s="1"/>
  <c r="H10" i="1"/>
  <c r="G10" i="1" s="1"/>
  <c r="J9" i="1"/>
  <c r="I9" i="1"/>
  <c r="K9" i="1" s="1"/>
  <c r="H9" i="1"/>
  <c r="G9" i="1" s="1"/>
  <c r="J8" i="1"/>
  <c r="I8" i="1"/>
  <c r="K8" i="1" s="1"/>
  <c r="H8" i="1"/>
  <c r="G8" i="1" s="1"/>
  <c r="J7" i="1"/>
  <c r="I7" i="1"/>
  <c r="K7" i="1" s="1"/>
  <c r="H7" i="1"/>
  <c r="G7" i="1" s="1"/>
  <c r="J6" i="1"/>
  <c r="I6" i="1"/>
  <c r="K6" i="1" s="1"/>
  <c r="H6" i="1"/>
  <c r="G6" i="1" s="1"/>
  <c r="J5" i="1"/>
  <c r="I5" i="1"/>
  <c r="K5" i="1" s="1"/>
  <c r="H5" i="1"/>
  <c r="G5" i="1" s="1"/>
  <c r="J4" i="1"/>
  <c r="I4" i="1"/>
  <c r="K4" i="1" s="1"/>
  <c r="H4" i="1"/>
  <c r="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3" authorId="0" shapeId="0" xr:uid="{00000000-0006-0000-0000-000001000000}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G3" authorId="0" shapeId="0" xr:uid="{00000000-0006-0000-0000-000004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H3" authorId="0" shapeId="0" xr:uid="{00000000-0006-0000-0000-000005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J3" authorId="0" shapeId="0" xr:uid="{00000000-0006-0000-0000-000006000000}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1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下拉选择证件类型</t>
        </r>
      </text>
    </comment>
    <comment ref="E1" authorId="0" shapeId="0" xr:uid="{00000000-0006-0000-0100-000002000000}">
      <text>
        <r>
          <rPr>
            <b/>
            <sz val="9"/>
            <rFont val="宋体"/>
            <charset val="134"/>
          </rPr>
          <t>请点击选择性别</t>
        </r>
      </text>
    </comment>
    <comment ref="G1" authorId="0" shapeId="0" xr:uid="{00000000-0006-0000-01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1" authorId="0" shapeId="0" xr:uid="{00000000-0006-0000-0100-000004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<sst xmlns="http://schemas.openxmlformats.org/spreadsheetml/2006/main" count="35" uniqueCount="29">
  <si>
    <t>请填写下表B-E列投保信息，F-K列无需填写，如无18位身份证号，请填写表2信息</t>
  </si>
  <si>
    <t>序号</t>
  </si>
  <si>
    <t>姓名</t>
  </si>
  <si>
    <t>身份证号码</t>
  </si>
  <si>
    <t>所属律所</t>
  </si>
  <si>
    <t>所属地市</t>
  </si>
  <si>
    <t>上年是否投保重疾险</t>
  </si>
  <si>
    <r>
      <rPr>
        <b/>
        <sz val="11"/>
        <color theme="1"/>
        <rFont val="宋体"/>
        <charset val="134"/>
        <scheme val="minor"/>
      </rPr>
      <t>是否需要提供健康告知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</si>
  <si>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</si>
  <si>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（无需填写)</t>
    </r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</si>
  <si>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</si>
  <si>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是否需要提供健康告知</t>
  </si>
  <si>
    <t>例</t>
  </si>
  <si>
    <t>445121198811123662</t>
  </si>
  <si>
    <t>**律师事务所</t>
  </si>
  <si>
    <t>是</t>
  </si>
  <si>
    <t>证件类型</t>
  </si>
  <si>
    <t>证件号码</t>
  </si>
  <si>
    <t>性别</t>
  </si>
  <si>
    <t>年龄</t>
  </si>
  <si>
    <r>
      <rPr>
        <b/>
        <sz val="11"/>
        <color theme="1"/>
        <rFont val="宋体"/>
        <charset val="134"/>
        <scheme val="minor"/>
      </rPr>
      <t xml:space="preserve">上年是否投保重疾险
</t>
    </r>
    <r>
      <rPr>
        <b/>
        <sz val="11"/>
        <color rgb="FFFF0000"/>
        <rFont val="宋体"/>
        <charset val="134"/>
        <scheme val="minor"/>
      </rPr>
      <t>（下拉选择）</t>
    </r>
  </si>
  <si>
    <r>
      <rPr>
        <b/>
        <sz val="11"/>
        <color theme="1"/>
        <rFont val="宋体"/>
        <charset val="134"/>
        <scheme val="minor"/>
      </rPr>
      <t xml:space="preserve">是否需要提供健康告知
</t>
    </r>
    <r>
      <rPr>
        <b/>
        <sz val="11"/>
        <color rgb="FFFF0000"/>
        <rFont val="宋体"/>
        <charset val="134"/>
        <scheme val="minor"/>
      </rPr>
      <t>（无需填写）</t>
    </r>
  </si>
  <si>
    <t>身份证</t>
  </si>
  <si>
    <t>女</t>
  </si>
  <si>
    <t>否</t>
  </si>
  <si>
    <t>男</t>
  </si>
  <si>
    <t>重大疾病保险实习、律所行政人员参保名单（佛山市）</t>
    <phoneticPr fontId="9" type="noConversion"/>
  </si>
  <si>
    <t>佛山</t>
    <phoneticPr fontId="9" type="noConversion"/>
  </si>
  <si>
    <t>佛山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</si>
</sst>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>
      <selection activeCell="B5" sqref="B5"/>
    </sheetView>
  </sheetViews>
  <sheetFormatPr defaultColWidth="9" defaultRowHeight="13.5" x14ac:dyDescent="0.15"/>
  <cols>
    <col min="1" max="1" width="6.125" style="19" customWidth="1"/>
    <col min="2" max="2" width="11.375" style="19" customWidth="1"/>
    <col min="3" max="3" width="18.875" style="20" customWidth="1"/>
    <col min="4" max="4" width="16.125" style="1" customWidth="1"/>
    <col min="5" max="5" width="10.75" style="1" customWidth="1"/>
    <col min="6" max="6" width="8.125" style="1" hidden="1" customWidth="1"/>
    <col min="7" max="7" width="9.625" style="1" hidden="1" customWidth="1"/>
    <col min="8" max="8" width="10.75" style="1" hidden="1" customWidth="1"/>
    <col min="9" max="9" width="12.25" style="1" customWidth="1"/>
    <col min="10" max="10" width="14" style="19" customWidth="1"/>
    <col min="11" max="11" width="13.625" style="21" customWidth="1"/>
    <col min="12" max="16384" width="9" style="22"/>
  </cols>
  <sheetData>
    <row r="1" spans="1:11" ht="30" customHeight="1" x14ac:dyDescent="0.15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63" customHeight="1" x14ac:dyDescent="0.15">
      <c r="A3" s="4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14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</row>
    <row r="4" spans="1:11" s="18" customFormat="1" x14ac:dyDescent="0.15">
      <c r="A4" s="23">
        <v>1</v>
      </c>
      <c r="B4" s="23" t="s">
        <v>12</v>
      </c>
      <c r="C4" s="24" t="s">
        <v>13</v>
      </c>
      <c r="D4" s="16" t="s">
        <v>14</v>
      </c>
      <c r="E4" s="27" t="s">
        <v>27</v>
      </c>
      <c r="F4" s="16" t="s">
        <v>15</v>
      </c>
      <c r="G4" s="16" t="str">
        <f ca="1">IF(H4&lt;60,"否",IF(F4="是","否","是"))</f>
        <v>否</v>
      </c>
      <c r="H4" s="16">
        <f t="shared" ref="H4:H67" ca="1" si="0">DATEDIF(TEXT(MID(C4,7,8),"0-00-00"),TODAY(),"y")</f>
        <v>31</v>
      </c>
      <c r="I4" s="26">
        <f ca="1">YEAR(TODAY())-MID(C4,7,4)</f>
        <v>32</v>
      </c>
      <c r="J4" s="23" t="str">
        <f>IF(AND(LEN(C4)=18,MID("10x98765432",MOD(SUM(MID(C4,{1,2,3,4,5,6,7,8,9,10,11,12,13,14,15,16,17},1)*{7,9,10,5,8,4,2,1,6,3,7,9,10,5,8,4,2}),11)+1,1)=MID(C4,18,1)),"正确","错误")</f>
        <v>正确</v>
      </c>
      <c r="K4" s="23" t="str">
        <f ca="1">IF(I4&lt;60,"否",IF(F4="是","否","是"))</f>
        <v>否</v>
      </c>
    </row>
    <row r="5" spans="1:11" x14ac:dyDescent="0.15">
      <c r="A5" s="13">
        <v>2</v>
      </c>
      <c r="B5" s="13"/>
      <c r="C5" s="28"/>
      <c r="D5" s="17"/>
      <c r="E5" s="17"/>
      <c r="F5" s="16"/>
      <c r="G5" s="16" t="e">
        <f t="shared" ref="G5:G68" ca="1" si="1">IF(H5&lt;60,"否",IF(F5="是","否","是"))</f>
        <v>#VALUE!</v>
      </c>
      <c r="H5" s="16" t="e">
        <f t="shared" ca="1" si="0"/>
        <v>#VALUE!</v>
      </c>
      <c r="I5" s="26" t="e">
        <f t="shared" ref="I5:I68" ca="1" si="2">YEAR(TODAY())-MID(C5,7,4)</f>
        <v>#VALUE!</v>
      </c>
      <c r="J5" s="23" t="e">
        <f>IF(AND(LEN(C5)=18,MID("10x98765432",MOD(SUM(MID(C5,{1,2,3,4,5,6,7,8,9,10,11,12,13,14,15,16,17},1)*{7,9,10,5,8,4,2,1,6,3,7,9,10,5,8,4,2}),11)+1,1)=MID(C5,18,1)),"正确","错误")</f>
        <v>#VALUE!</v>
      </c>
      <c r="K5" s="23" t="e">
        <f t="shared" ref="K5:K68" ca="1" si="3">IF(I5&lt;60,"否",IF(F5="是","否","是"))</f>
        <v>#VALUE!</v>
      </c>
    </row>
    <row r="6" spans="1:11" x14ac:dyDescent="0.15">
      <c r="A6" s="13">
        <v>3</v>
      </c>
      <c r="B6" s="13"/>
      <c r="C6" s="25"/>
      <c r="D6" s="17"/>
      <c r="E6" s="17"/>
      <c r="F6" s="16"/>
      <c r="G6" s="16" t="e">
        <f t="shared" ca="1" si="1"/>
        <v>#VALUE!</v>
      </c>
      <c r="H6" s="16" t="e">
        <f t="shared" ca="1" si="0"/>
        <v>#VALUE!</v>
      </c>
      <c r="I6" s="26" t="e">
        <f t="shared" ca="1" si="2"/>
        <v>#VALUE!</v>
      </c>
      <c r="J6" s="23" t="e">
        <f>IF(AND(LEN(C6)=18,MID("10x98765432",MOD(SUM(MID(C6,{1,2,3,4,5,6,7,8,9,10,11,12,13,14,15,16,17},1)*{7,9,10,5,8,4,2,1,6,3,7,9,10,5,8,4,2}),11)+1,1)=MID(C6,18,1)),"正确","错误")</f>
        <v>#VALUE!</v>
      </c>
      <c r="K6" s="23" t="e">
        <f t="shared" ca="1" si="3"/>
        <v>#VALUE!</v>
      </c>
    </row>
    <row r="7" spans="1:11" x14ac:dyDescent="0.15">
      <c r="A7" s="13">
        <v>4</v>
      </c>
      <c r="B7" s="13"/>
      <c r="C7" s="25"/>
      <c r="D7" s="17"/>
      <c r="E7" s="17"/>
      <c r="F7" s="16"/>
      <c r="G7" s="16" t="e">
        <f t="shared" ca="1" si="1"/>
        <v>#VALUE!</v>
      </c>
      <c r="H7" s="16" t="e">
        <f t="shared" ca="1" si="0"/>
        <v>#VALUE!</v>
      </c>
      <c r="I7" s="26" t="e">
        <f t="shared" ca="1" si="2"/>
        <v>#VALUE!</v>
      </c>
      <c r="J7" s="23" t="e">
        <f>IF(AND(LEN(C7)=18,MID("10x98765432",MOD(SUM(MID(C7,{1,2,3,4,5,6,7,8,9,10,11,12,13,14,15,16,17},1)*{7,9,10,5,8,4,2,1,6,3,7,9,10,5,8,4,2}),11)+1,1)=MID(C7,18,1)),"正确","错误")</f>
        <v>#VALUE!</v>
      </c>
      <c r="K7" s="23" t="e">
        <f t="shared" ca="1" si="3"/>
        <v>#VALUE!</v>
      </c>
    </row>
    <row r="8" spans="1:11" x14ac:dyDescent="0.15">
      <c r="A8" s="13">
        <v>5</v>
      </c>
      <c r="B8" s="13"/>
      <c r="C8" s="25"/>
      <c r="D8" s="17"/>
      <c r="E8" s="17"/>
      <c r="F8" s="16"/>
      <c r="G8" s="16" t="e">
        <f t="shared" ca="1" si="1"/>
        <v>#VALUE!</v>
      </c>
      <c r="H8" s="16" t="e">
        <f t="shared" ca="1" si="0"/>
        <v>#VALUE!</v>
      </c>
      <c r="I8" s="26" t="e">
        <f t="shared" ca="1" si="2"/>
        <v>#VALUE!</v>
      </c>
      <c r="J8" s="23" t="e">
        <f>IF(AND(LEN(C8)=18,MID("10x98765432",MOD(SUM(MID(C8,{1,2,3,4,5,6,7,8,9,10,11,12,13,14,15,16,17},1)*{7,9,10,5,8,4,2,1,6,3,7,9,10,5,8,4,2}),11)+1,1)=MID(C8,18,1)),"正确","错误")</f>
        <v>#VALUE!</v>
      </c>
      <c r="K8" s="23" t="e">
        <f t="shared" ca="1" si="3"/>
        <v>#VALUE!</v>
      </c>
    </row>
    <row r="9" spans="1:11" x14ac:dyDescent="0.15">
      <c r="A9" s="13">
        <v>6</v>
      </c>
      <c r="B9" s="13"/>
      <c r="C9" s="25"/>
      <c r="D9" s="17"/>
      <c r="E9" s="17"/>
      <c r="F9" s="16"/>
      <c r="G9" s="16" t="e">
        <f t="shared" ca="1" si="1"/>
        <v>#VALUE!</v>
      </c>
      <c r="H9" s="16" t="e">
        <f t="shared" ca="1" si="0"/>
        <v>#VALUE!</v>
      </c>
      <c r="I9" s="26" t="e">
        <f t="shared" ca="1" si="2"/>
        <v>#VALUE!</v>
      </c>
      <c r="J9" s="23" t="e">
        <f>IF(AND(LEN(C9)=18,MID("10x98765432",MOD(SUM(MID(C9,{1,2,3,4,5,6,7,8,9,10,11,12,13,14,15,16,17},1)*{7,9,10,5,8,4,2,1,6,3,7,9,10,5,8,4,2}),11)+1,1)=MID(C9,18,1)),"正确","错误")</f>
        <v>#VALUE!</v>
      </c>
      <c r="K9" s="23" t="e">
        <f t="shared" ca="1" si="3"/>
        <v>#VALUE!</v>
      </c>
    </row>
    <row r="10" spans="1:11" x14ac:dyDescent="0.15">
      <c r="A10" s="13">
        <v>7</v>
      </c>
      <c r="B10" s="13"/>
      <c r="C10" s="25"/>
      <c r="D10" s="17"/>
      <c r="E10" s="17"/>
      <c r="F10" s="16"/>
      <c r="G10" s="16" t="e">
        <f t="shared" ca="1" si="1"/>
        <v>#VALUE!</v>
      </c>
      <c r="H10" s="16" t="e">
        <f t="shared" ca="1" si="0"/>
        <v>#VALUE!</v>
      </c>
      <c r="I10" s="26" t="e">
        <f t="shared" ca="1" si="2"/>
        <v>#VALUE!</v>
      </c>
      <c r="J10" s="23" t="e">
        <f>IF(AND(LEN(C10)=18,MID("10x98765432",MOD(SUM(MID(C10,{1,2,3,4,5,6,7,8,9,10,11,12,13,14,15,16,17},1)*{7,9,10,5,8,4,2,1,6,3,7,9,10,5,8,4,2}),11)+1,1)=MID(C10,18,1)),"正确","错误")</f>
        <v>#VALUE!</v>
      </c>
      <c r="K10" s="23" t="e">
        <f t="shared" ca="1" si="3"/>
        <v>#VALUE!</v>
      </c>
    </row>
    <row r="11" spans="1:11" x14ac:dyDescent="0.15">
      <c r="A11" s="13">
        <v>8</v>
      </c>
      <c r="B11" s="13"/>
      <c r="C11" s="25"/>
      <c r="D11" s="17"/>
      <c r="E11" s="17"/>
      <c r="F11" s="16"/>
      <c r="G11" s="16" t="e">
        <f t="shared" ca="1" si="1"/>
        <v>#VALUE!</v>
      </c>
      <c r="H11" s="16" t="e">
        <f t="shared" ca="1" si="0"/>
        <v>#VALUE!</v>
      </c>
      <c r="I11" s="26" t="e">
        <f t="shared" ca="1" si="2"/>
        <v>#VALUE!</v>
      </c>
      <c r="J11" s="23" t="e">
        <f>IF(AND(LEN(C11)=18,MID("10x98765432",MOD(SUM(MID(C11,{1,2,3,4,5,6,7,8,9,10,11,12,13,14,15,16,17},1)*{7,9,10,5,8,4,2,1,6,3,7,9,10,5,8,4,2}),11)+1,1)=MID(C11,18,1)),"正确","错误")</f>
        <v>#VALUE!</v>
      </c>
      <c r="K11" s="23" t="e">
        <f t="shared" ca="1" si="3"/>
        <v>#VALUE!</v>
      </c>
    </row>
    <row r="12" spans="1:11" x14ac:dyDescent="0.15">
      <c r="A12" s="13">
        <v>9</v>
      </c>
      <c r="B12" s="13"/>
      <c r="C12" s="25"/>
      <c r="D12" s="17"/>
      <c r="E12" s="17"/>
      <c r="F12" s="16"/>
      <c r="G12" s="16" t="e">
        <f t="shared" ca="1" si="1"/>
        <v>#VALUE!</v>
      </c>
      <c r="H12" s="16" t="e">
        <f t="shared" ca="1" si="0"/>
        <v>#VALUE!</v>
      </c>
      <c r="I12" s="26" t="e">
        <f t="shared" ca="1" si="2"/>
        <v>#VALUE!</v>
      </c>
      <c r="J12" s="23" t="e">
        <f>IF(AND(LEN(C12)=18,MID("10x98765432",MOD(SUM(MID(C12,{1,2,3,4,5,6,7,8,9,10,11,12,13,14,15,16,17},1)*{7,9,10,5,8,4,2,1,6,3,7,9,10,5,8,4,2}),11)+1,1)=MID(C12,18,1)),"正确","错误")</f>
        <v>#VALUE!</v>
      </c>
      <c r="K12" s="23" t="e">
        <f t="shared" ca="1" si="3"/>
        <v>#VALUE!</v>
      </c>
    </row>
    <row r="13" spans="1:11" x14ac:dyDescent="0.15">
      <c r="A13" s="13">
        <v>10</v>
      </c>
      <c r="B13" s="13"/>
      <c r="C13" s="25"/>
      <c r="D13" s="17"/>
      <c r="E13" s="17"/>
      <c r="F13" s="16"/>
      <c r="G13" s="16" t="e">
        <f t="shared" ca="1" si="1"/>
        <v>#VALUE!</v>
      </c>
      <c r="H13" s="16" t="e">
        <f t="shared" ca="1" si="0"/>
        <v>#VALUE!</v>
      </c>
      <c r="I13" s="26" t="e">
        <f t="shared" ca="1" si="2"/>
        <v>#VALUE!</v>
      </c>
      <c r="J13" s="23" t="e">
        <f>IF(AND(LEN(C13)=18,MID("10x98765432",MOD(SUM(MID(C13,{1,2,3,4,5,6,7,8,9,10,11,12,13,14,15,16,17},1)*{7,9,10,5,8,4,2,1,6,3,7,9,10,5,8,4,2}),11)+1,1)=MID(C13,18,1)),"正确","错误")</f>
        <v>#VALUE!</v>
      </c>
      <c r="K13" s="23" t="e">
        <f t="shared" ca="1" si="3"/>
        <v>#VALUE!</v>
      </c>
    </row>
    <row r="14" spans="1:11" x14ac:dyDescent="0.15">
      <c r="A14" s="13">
        <v>11</v>
      </c>
      <c r="B14" s="13"/>
      <c r="C14" s="25"/>
      <c r="D14" s="17"/>
      <c r="E14" s="17"/>
      <c r="F14" s="16"/>
      <c r="G14" s="16" t="e">
        <f t="shared" ca="1" si="1"/>
        <v>#VALUE!</v>
      </c>
      <c r="H14" s="16" t="e">
        <f t="shared" ca="1" si="0"/>
        <v>#VALUE!</v>
      </c>
      <c r="I14" s="26" t="e">
        <f t="shared" ca="1" si="2"/>
        <v>#VALUE!</v>
      </c>
      <c r="J14" s="23" t="e">
        <f>IF(AND(LEN(C14)=18,MID("10x98765432",MOD(SUM(MID(C14,{1,2,3,4,5,6,7,8,9,10,11,12,13,14,15,16,17},1)*{7,9,10,5,8,4,2,1,6,3,7,9,10,5,8,4,2}),11)+1,1)=MID(C14,18,1)),"正确","错误")</f>
        <v>#VALUE!</v>
      </c>
      <c r="K14" s="23" t="e">
        <f t="shared" ca="1" si="3"/>
        <v>#VALUE!</v>
      </c>
    </row>
    <row r="15" spans="1:11" x14ac:dyDescent="0.15">
      <c r="A15" s="13">
        <v>12</v>
      </c>
      <c r="B15" s="13"/>
      <c r="C15" s="25"/>
      <c r="D15" s="17"/>
      <c r="E15" s="17"/>
      <c r="F15" s="16"/>
      <c r="G15" s="16" t="e">
        <f t="shared" ca="1" si="1"/>
        <v>#VALUE!</v>
      </c>
      <c r="H15" s="16" t="e">
        <f t="shared" ca="1" si="0"/>
        <v>#VALUE!</v>
      </c>
      <c r="I15" s="26" t="e">
        <f t="shared" ca="1" si="2"/>
        <v>#VALUE!</v>
      </c>
      <c r="J15" s="23" t="e">
        <f>IF(AND(LEN(C15)=18,MID("10x98765432",MOD(SUM(MID(C15,{1,2,3,4,5,6,7,8,9,10,11,12,13,14,15,16,17},1)*{7,9,10,5,8,4,2,1,6,3,7,9,10,5,8,4,2}),11)+1,1)=MID(C15,18,1)),"正确","错误")</f>
        <v>#VALUE!</v>
      </c>
      <c r="K15" s="23" t="e">
        <f t="shared" ca="1" si="3"/>
        <v>#VALUE!</v>
      </c>
    </row>
    <row r="16" spans="1:11" x14ac:dyDescent="0.15">
      <c r="A16" s="13">
        <v>13</v>
      </c>
      <c r="B16" s="13"/>
      <c r="C16" s="25"/>
      <c r="D16" s="17"/>
      <c r="E16" s="17"/>
      <c r="F16" s="16"/>
      <c r="G16" s="16" t="e">
        <f t="shared" ca="1" si="1"/>
        <v>#VALUE!</v>
      </c>
      <c r="H16" s="16" t="e">
        <f t="shared" ca="1" si="0"/>
        <v>#VALUE!</v>
      </c>
      <c r="I16" s="26" t="e">
        <f t="shared" ca="1" si="2"/>
        <v>#VALUE!</v>
      </c>
      <c r="J16" s="23" t="e">
        <f>IF(AND(LEN(C16)=18,MID("10x98765432",MOD(SUM(MID(C16,{1,2,3,4,5,6,7,8,9,10,11,12,13,14,15,16,17},1)*{7,9,10,5,8,4,2,1,6,3,7,9,10,5,8,4,2}),11)+1,1)=MID(C16,18,1)),"正确","错误")</f>
        <v>#VALUE!</v>
      </c>
      <c r="K16" s="23" t="e">
        <f t="shared" ca="1" si="3"/>
        <v>#VALUE!</v>
      </c>
    </row>
    <row r="17" spans="1:11" x14ac:dyDescent="0.15">
      <c r="A17" s="13">
        <v>14</v>
      </c>
      <c r="B17" s="13"/>
      <c r="C17" s="25"/>
      <c r="D17" s="17"/>
      <c r="E17" s="17"/>
      <c r="F17" s="16"/>
      <c r="G17" s="16" t="e">
        <f t="shared" ca="1" si="1"/>
        <v>#VALUE!</v>
      </c>
      <c r="H17" s="16" t="e">
        <f t="shared" ca="1" si="0"/>
        <v>#VALUE!</v>
      </c>
      <c r="I17" s="26" t="e">
        <f t="shared" ca="1" si="2"/>
        <v>#VALUE!</v>
      </c>
      <c r="J17" s="23" t="e">
        <f>IF(AND(LEN(C17)=18,MID("10x98765432",MOD(SUM(MID(C17,{1,2,3,4,5,6,7,8,9,10,11,12,13,14,15,16,17},1)*{7,9,10,5,8,4,2,1,6,3,7,9,10,5,8,4,2}),11)+1,1)=MID(C17,18,1)),"正确","错误")</f>
        <v>#VALUE!</v>
      </c>
      <c r="K17" s="23" t="e">
        <f t="shared" ca="1" si="3"/>
        <v>#VALUE!</v>
      </c>
    </row>
    <row r="18" spans="1:11" x14ac:dyDescent="0.15">
      <c r="A18" s="13">
        <v>15</v>
      </c>
      <c r="B18" s="13"/>
      <c r="C18" s="25"/>
      <c r="D18" s="17"/>
      <c r="E18" s="17"/>
      <c r="F18" s="16"/>
      <c r="G18" s="16" t="e">
        <f t="shared" ca="1" si="1"/>
        <v>#VALUE!</v>
      </c>
      <c r="H18" s="16" t="e">
        <f t="shared" ca="1" si="0"/>
        <v>#VALUE!</v>
      </c>
      <c r="I18" s="26" t="e">
        <f t="shared" ca="1" si="2"/>
        <v>#VALUE!</v>
      </c>
      <c r="J18" s="23" t="e">
        <f>IF(AND(LEN(C18)=18,MID("10x98765432",MOD(SUM(MID(C18,{1,2,3,4,5,6,7,8,9,10,11,12,13,14,15,16,17},1)*{7,9,10,5,8,4,2,1,6,3,7,9,10,5,8,4,2}),11)+1,1)=MID(C18,18,1)),"正确","错误")</f>
        <v>#VALUE!</v>
      </c>
      <c r="K18" s="23" t="e">
        <f t="shared" ca="1" si="3"/>
        <v>#VALUE!</v>
      </c>
    </row>
    <row r="19" spans="1:11" x14ac:dyDescent="0.15">
      <c r="A19" s="13">
        <v>16</v>
      </c>
      <c r="B19" s="13"/>
      <c r="C19" s="25"/>
      <c r="D19" s="17"/>
      <c r="E19" s="17"/>
      <c r="F19" s="16"/>
      <c r="G19" s="16" t="e">
        <f t="shared" ca="1" si="1"/>
        <v>#VALUE!</v>
      </c>
      <c r="H19" s="16" t="e">
        <f t="shared" ca="1" si="0"/>
        <v>#VALUE!</v>
      </c>
      <c r="I19" s="26" t="e">
        <f t="shared" ca="1" si="2"/>
        <v>#VALUE!</v>
      </c>
      <c r="J19" s="23" t="e">
        <f>IF(AND(LEN(C19)=18,MID("10x98765432",MOD(SUM(MID(C19,{1,2,3,4,5,6,7,8,9,10,11,12,13,14,15,16,17},1)*{7,9,10,5,8,4,2,1,6,3,7,9,10,5,8,4,2}),11)+1,1)=MID(C19,18,1)),"正确","错误")</f>
        <v>#VALUE!</v>
      </c>
      <c r="K19" s="23" t="e">
        <f t="shared" ca="1" si="3"/>
        <v>#VALUE!</v>
      </c>
    </row>
    <row r="20" spans="1:11" x14ac:dyDescent="0.15">
      <c r="A20" s="13">
        <v>17</v>
      </c>
      <c r="B20" s="13"/>
      <c r="C20" s="25"/>
      <c r="D20" s="17"/>
      <c r="E20" s="17"/>
      <c r="F20" s="16"/>
      <c r="G20" s="16" t="e">
        <f t="shared" ca="1" si="1"/>
        <v>#VALUE!</v>
      </c>
      <c r="H20" s="16" t="e">
        <f t="shared" ca="1" si="0"/>
        <v>#VALUE!</v>
      </c>
      <c r="I20" s="26" t="e">
        <f t="shared" ca="1" si="2"/>
        <v>#VALUE!</v>
      </c>
      <c r="J20" s="23" t="e">
        <f>IF(AND(LEN(C20)=18,MID("10x98765432",MOD(SUM(MID(C20,{1,2,3,4,5,6,7,8,9,10,11,12,13,14,15,16,17},1)*{7,9,10,5,8,4,2,1,6,3,7,9,10,5,8,4,2}),11)+1,1)=MID(C20,18,1)),"正确","错误")</f>
        <v>#VALUE!</v>
      </c>
      <c r="K20" s="23" t="e">
        <f t="shared" ca="1" si="3"/>
        <v>#VALUE!</v>
      </c>
    </row>
    <row r="21" spans="1:11" x14ac:dyDescent="0.15">
      <c r="A21" s="13">
        <v>18</v>
      </c>
      <c r="B21" s="13"/>
      <c r="C21" s="25"/>
      <c r="D21" s="17"/>
      <c r="E21" s="17"/>
      <c r="F21" s="16"/>
      <c r="G21" s="16" t="e">
        <f t="shared" ca="1" si="1"/>
        <v>#VALUE!</v>
      </c>
      <c r="H21" s="16" t="e">
        <f t="shared" ca="1" si="0"/>
        <v>#VALUE!</v>
      </c>
      <c r="I21" s="26" t="e">
        <f t="shared" ca="1" si="2"/>
        <v>#VALUE!</v>
      </c>
      <c r="J21" s="23" t="e">
        <f>IF(AND(LEN(C21)=18,MID("10x98765432",MOD(SUM(MID(C21,{1,2,3,4,5,6,7,8,9,10,11,12,13,14,15,16,17},1)*{7,9,10,5,8,4,2,1,6,3,7,9,10,5,8,4,2}),11)+1,1)=MID(C21,18,1)),"正确","错误")</f>
        <v>#VALUE!</v>
      </c>
      <c r="K21" s="23" t="e">
        <f t="shared" ca="1" si="3"/>
        <v>#VALUE!</v>
      </c>
    </row>
    <row r="22" spans="1:11" x14ac:dyDescent="0.15">
      <c r="A22" s="13">
        <v>19</v>
      </c>
      <c r="B22" s="13"/>
      <c r="C22" s="25"/>
      <c r="D22" s="17"/>
      <c r="E22" s="17"/>
      <c r="F22" s="16"/>
      <c r="G22" s="16" t="e">
        <f t="shared" ca="1" si="1"/>
        <v>#VALUE!</v>
      </c>
      <c r="H22" s="16" t="e">
        <f t="shared" ca="1" si="0"/>
        <v>#VALUE!</v>
      </c>
      <c r="I22" s="26" t="e">
        <f t="shared" ca="1" si="2"/>
        <v>#VALUE!</v>
      </c>
      <c r="J22" s="23" t="e">
        <f>IF(AND(LEN(C22)=18,MID("10x98765432",MOD(SUM(MID(C22,{1,2,3,4,5,6,7,8,9,10,11,12,13,14,15,16,17},1)*{7,9,10,5,8,4,2,1,6,3,7,9,10,5,8,4,2}),11)+1,1)=MID(C22,18,1)),"正确","错误")</f>
        <v>#VALUE!</v>
      </c>
      <c r="K22" s="23" t="e">
        <f t="shared" ca="1" si="3"/>
        <v>#VALUE!</v>
      </c>
    </row>
    <row r="23" spans="1:11" x14ac:dyDescent="0.15">
      <c r="A23" s="13">
        <v>20</v>
      </c>
      <c r="B23" s="13"/>
      <c r="C23" s="25"/>
      <c r="D23" s="17"/>
      <c r="E23" s="17"/>
      <c r="F23" s="16"/>
      <c r="G23" s="16" t="e">
        <f t="shared" ca="1" si="1"/>
        <v>#VALUE!</v>
      </c>
      <c r="H23" s="16" t="e">
        <f t="shared" ca="1" si="0"/>
        <v>#VALUE!</v>
      </c>
      <c r="I23" s="26" t="e">
        <f t="shared" ca="1" si="2"/>
        <v>#VALUE!</v>
      </c>
      <c r="J23" s="23" t="e">
        <f>IF(AND(LEN(C23)=18,MID("10x98765432",MOD(SUM(MID(C23,{1,2,3,4,5,6,7,8,9,10,11,12,13,14,15,16,17},1)*{7,9,10,5,8,4,2,1,6,3,7,9,10,5,8,4,2}),11)+1,1)=MID(C23,18,1)),"正确","错误")</f>
        <v>#VALUE!</v>
      </c>
      <c r="K23" s="23" t="e">
        <f t="shared" ca="1" si="3"/>
        <v>#VALUE!</v>
      </c>
    </row>
    <row r="24" spans="1:11" x14ac:dyDescent="0.15">
      <c r="A24" s="13">
        <v>21</v>
      </c>
      <c r="B24" s="13"/>
      <c r="C24" s="25"/>
      <c r="D24" s="17"/>
      <c r="E24" s="17"/>
      <c r="F24" s="16"/>
      <c r="G24" s="16" t="e">
        <f t="shared" ca="1" si="1"/>
        <v>#VALUE!</v>
      </c>
      <c r="H24" s="16" t="e">
        <f t="shared" ca="1" si="0"/>
        <v>#VALUE!</v>
      </c>
      <c r="I24" s="26" t="e">
        <f t="shared" ca="1" si="2"/>
        <v>#VALUE!</v>
      </c>
      <c r="J24" s="23" t="e">
        <f>IF(AND(LEN(C24)=18,MID("10x98765432",MOD(SUM(MID(C24,{1,2,3,4,5,6,7,8,9,10,11,12,13,14,15,16,17},1)*{7,9,10,5,8,4,2,1,6,3,7,9,10,5,8,4,2}),11)+1,1)=MID(C24,18,1)),"正确","错误")</f>
        <v>#VALUE!</v>
      </c>
      <c r="K24" s="23" t="e">
        <f t="shared" ca="1" si="3"/>
        <v>#VALUE!</v>
      </c>
    </row>
    <row r="25" spans="1:11" x14ac:dyDescent="0.15">
      <c r="A25" s="13">
        <v>22</v>
      </c>
      <c r="B25" s="13"/>
      <c r="C25" s="25"/>
      <c r="D25" s="17"/>
      <c r="E25" s="17"/>
      <c r="F25" s="16"/>
      <c r="G25" s="16" t="e">
        <f t="shared" ca="1" si="1"/>
        <v>#VALUE!</v>
      </c>
      <c r="H25" s="16" t="e">
        <f t="shared" ca="1" si="0"/>
        <v>#VALUE!</v>
      </c>
      <c r="I25" s="26" t="e">
        <f t="shared" ca="1" si="2"/>
        <v>#VALUE!</v>
      </c>
      <c r="J25" s="23" t="e">
        <f>IF(AND(LEN(C25)=18,MID("10x98765432",MOD(SUM(MID(C25,{1,2,3,4,5,6,7,8,9,10,11,12,13,14,15,16,17},1)*{7,9,10,5,8,4,2,1,6,3,7,9,10,5,8,4,2}),11)+1,1)=MID(C25,18,1)),"正确","错误")</f>
        <v>#VALUE!</v>
      </c>
      <c r="K25" s="23" t="e">
        <f t="shared" ca="1" si="3"/>
        <v>#VALUE!</v>
      </c>
    </row>
    <row r="26" spans="1:11" x14ac:dyDescent="0.15">
      <c r="A26" s="13">
        <v>23</v>
      </c>
      <c r="B26" s="13"/>
      <c r="C26" s="25"/>
      <c r="D26" s="17"/>
      <c r="E26" s="17"/>
      <c r="F26" s="16"/>
      <c r="G26" s="16" t="e">
        <f t="shared" ca="1" si="1"/>
        <v>#VALUE!</v>
      </c>
      <c r="H26" s="16" t="e">
        <f t="shared" ca="1" si="0"/>
        <v>#VALUE!</v>
      </c>
      <c r="I26" s="26" t="e">
        <f t="shared" ca="1" si="2"/>
        <v>#VALUE!</v>
      </c>
      <c r="J26" s="23" t="e">
        <f>IF(AND(LEN(C26)=18,MID("10x98765432",MOD(SUM(MID(C26,{1,2,3,4,5,6,7,8,9,10,11,12,13,14,15,16,17},1)*{7,9,10,5,8,4,2,1,6,3,7,9,10,5,8,4,2}),11)+1,1)=MID(C26,18,1)),"正确","错误")</f>
        <v>#VALUE!</v>
      </c>
      <c r="K26" s="23" t="e">
        <f t="shared" ca="1" si="3"/>
        <v>#VALUE!</v>
      </c>
    </row>
    <row r="27" spans="1:11" x14ac:dyDescent="0.15">
      <c r="A27" s="13">
        <v>24</v>
      </c>
      <c r="B27" s="13"/>
      <c r="C27" s="25"/>
      <c r="D27" s="17"/>
      <c r="E27" s="17"/>
      <c r="F27" s="16"/>
      <c r="G27" s="16" t="e">
        <f t="shared" ca="1" si="1"/>
        <v>#VALUE!</v>
      </c>
      <c r="H27" s="16" t="e">
        <f t="shared" ca="1" si="0"/>
        <v>#VALUE!</v>
      </c>
      <c r="I27" s="26" t="e">
        <f t="shared" ca="1" si="2"/>
        <v>#VALUE!</v>
      </c>
      <c r="J27" s="23" t="e">
        <f>IF(AND(LEN(C27)=18,MID("10x98765432",MOD(SUM(MID(C27,{1,2,3,4,5,6,7,8,9,10,11,12,13,14,15,16,17},1)*{7,9,10,5,8,4,2,1,6,3,7,9,10,5,8,4,2}),11)+1,1)=MID(C27,18,1)),"正确","错误")</f>
        <v>#VALUE!</v>
      </c>
      <c r="K27" s="23" t="e">
        <f t="shared" ca="1" si="3"/>
        <v>#VALUE!</v>
      </c>
    </row>
    <row r="28" spans="1:11" x14ac:dyDescent="0.15">
      <c r="A28" s="13">
        <v>25</v>
      </c>
      <c r="B28" s="13"/>
      <c r="C28" s="25"/>
      <c r="D28" s="17"/>
      <c r="E28" s="17"/>
      <c r="F28" s="16"/>
      <c r="G28" s="16" t="e">
        <f t="shared" ca="1" si="1"/>
        <v>#VALUE!</v>
      </c>
      <c r="H28" s="16" t="e">
        <f t="shared" ca="1" si="0"/>
        <v>#VALUE!</v>
      </c>
      <c r="I28" s="26" t="e">
        <f t="shared" ca="1" si="2"/>
        <v>#VALUE!</v>
      </c>
      <c r="J28" s="23" t="e">
        <f>IF(AND(LEN(C28)=18,MID("10x98765432",MOD(SUM(MID(C28,{1,2,3,4,5,6,7,8,9,10,11,12,13,14,15,16,17},1)*{7,9,10,5,8,4,2,1,6,3,7,9,10,5,8,4,2}),11)+1,1)=MID(C28,18,1)),"正确","错误")</f>
        <v>#VALUE!</v>
      </c>
      <c r="K28" s="23" t="e">
        <f t="shared" ca="1" si="3"/>
        <v>#VALUE!</v>
      </c>
    </row>
    <row r="29" spans="1:11" x14ac:dyDescent="0.15">
      <c r="A29" s="13">
        <v>26</v>
      </c>
      <c r="B29" s="13"/>
      <c r="C29" s="25"/>
      <c r="D29" s="17"/>
      <c r="E29" s="17"/>
      <c r="F29" s="16"/>
      <c r="G29" s="16" t="e">
        <f t="shared" ca="1" si="1"/>
        <v>#VALUE!</v>
      </c>
      <c r="H29" s="16" t="e">
        <f t="shared" ca="1" si="0"/>
        <v>#VALUE!</v>
      </c>
      <c r="I29" s="26" t="e">
        <f t="shared" ca="1" si="2"/>
        <v>#VALUE!</v>
      </c>
      <c r="J29" s="23" t="e">
        <f>IF(AND(LEN(C29)=18,MID("10x98765432",MOD(SUM(MID(C29,{1,2,3,4,5,6,7,8,9,10,11,12,13,14,15,16,17},1)*{7,9,10,5,8,4,2,1,6,3,7,9,10,5,8,4,2}),11)+1,1)=MID(C29,18,1)),"正确","错误")</f>
        <v>#VALUE!</v>
      </c>
      <c r="K29" s="23" t="e">
        <f t="shared" ca="1" si="3"/>
        <v>#VALUE!</v>
      </c>
    </row>
    <row r="30" spans="1:11" x14ac:dyDescent="0.15">
      <c r="A30" s="13">
        <v>27</v>
      </c>
      <c r="B30" s="13"/>
      <c r="C30" s="25"/>
      <c r="D30" s="17"/>
      <c r="E30" s="17"/>
      <c r="F30" s="16"/>
      <c r="G30" s="16" t="e">
        <f t="shared" ca="1" si="1"/>
        <v>#VALUE!</v>
      </c>
      <c r="H30" s="16" t="e">
        <f t="shared" ca="1" si="0"/>
        <v>#VALUE!</v>
      </c>
      <c r="I30" s="26" t="e">
        <f t="shared" ca="1" si="2"/>
        <v>#VALUE!</v>
      </c>
      <c r="J30" s="23" t="e">
        <f>IF(AND(LEN(C30)=18,MID("10x98765432",MOD(SUM(MID(C30,{1,2,3,4,5,6,7,8,9,10,11,12,13,14,15,16,17},1)*{7,9,10,5,8,4,2,1,6,3,7,9,10,5,8,4,2}),11)+1,1)=MID(C30,18,1)),"正确","错误")</f>
        <v>#VALUE!</v>
      </c>
      <c r="K30" s="23" t="e">
        <f t="shared" ca="1" si="3"/>
        <v>#VALUE!</v>
      </c>
    </row>
    <row r="31" spans="1:11" x14ac:dyDescent="0.15">
      <c r="A31" s="13">
        <v>28</v>
      </c>
      <c r="B31" s="13"/>
      <c r="C31" s="25"/>
      <c r="D31" s="17"/>
      <c r="E31" s="17"/>
      <c r="F31" s="16"/>
      <c r="G31" s="16" t="e">
        <f t="shared" ca="1" si="1"/>
        <v>#VALUE!</v>
      </c>
      <c r="H31" s="16" t="e">
        <f t="shared" ca="1" si="0"/>
        <v>#VALUE!</v>
      </c>
      <c r="I31" s="26" t="e">
        <f t="shared" ca="1" si="2"/>
        <v>#VALUE!</v>
      </c>
      <c r="J31" s="23" t="e">
        <f>IF(AND(LEN(C31)=18,MID("10x98765432",MOD(SUM(MID(C31,{1,2,3,4,5,6,7,8,9,10,11,12,13,14,15,16,17},1)*{7,9,10,5,8,4,2,1,6,3,7,9,10,5,8,4,2}),11)+1,1)=MID(C31,18,1)),"正确","错误")</f>
        <v>#VALUE!</v>
      </c>
      <c r="K31" s="23" t="e">
        <f t="shared" ca="1" si="3"/>
        <v>#VALUE!</v>
      </c>
    </row>
    <row r="32" spans="1:11" x14ac:dyDescent="0.15">
      <c r="A32" s="13">
        <v>29</v>
      </c>
      <c r="B32" s="13"/>
      <c r="C32" s="25"/>
      <c r="D32" s="17"/>
      <c r="E32" s="17"/>
      <c r="F32" s="16"/>
      <c r="G32" s="16" t="e">
        <f t="shared" ca="1" si="1"/>
        <v>#VALUE!</v>
      </c>
      <c r="H32" s="16" t="e">
        <f t="shared" ca="1" si="0"/>
        <v>#VALUE!</v>
      </c>
      <c r="I32" s="26" t="e">
        <f t="shared" ca="1" si="2"/>
        <v>#VALUE!</v>
      </c>
      <c r="J32" s="23" t="e">
        <f>IF(AND(LEN(C32)=18,MID("10x98765432",MOD(SUM(MID(C32,{1,2,3,4,5,6,7,8,9,10,11,12,13,14,15,16,17},1)*{7,9,10,5,8,4,2,1,6,3,7,9,10,5,8,4,2}),11)+1,1)=MID(C32,18,1)),"正确","错误")</f>
        <v>#VALUE!</v>
      </c>
      <c r="K32" s="23" t="e">
        <f t="shared" ca="1" si="3"/>
        <v>#VALUE!</v>
      </c>
    </row>
    <row r="33" spans="1:11" x14ac:dyDescent="0.15">
      <c r="A33" s="13">
        <v>30</v>
      </c>
      <c r="B33" s="13"/>
      <c r="C33" s="25"/>
      <c r="D33" s="17"/>
      <c r="E33" s="17"/>
      <c r="F33" s="16"/>
      <c r="G33" s="16" t="e">
        <f t="shared" ca="1" si="1"/>
        <v>#VALUE!</v>
      </c>
      <c r="H33" s="16" t="e">
        <f t="shared" ca="1" si="0"/>
        <v>#VALUE!</v>
      </c>
      <c r="I33" s="26" t="e">
        <f t="shared" ca="1" si="2"/>
        <v>#VALUE!</v>
      </c>
      <c r="J33" s="23" t="e">
        <f>IF(AND(LEN(C33)=18,MID("10x98765432",MOD(SUM(MID(C33,{1,2,3,4,5,6,7,8,9,10,11,12,13,14,15,16,17},1)*{7,9,10,5,8,4,2,1,6,3,7,9,10,5,8,4,2}),11)+1,1)=MID(C33,18,1)),"正确","错误")</f>
        <v>#VALUE!</v>
      </c>
      <c r="K33" s="23" t="e">
        <f t="shared" ca="1" si="3"/>
        <v>#VALUE!</v>
      </c>
    </row>
    <row r="34" spans="1:11" x14ac:dyDescent="0.15">
      <c r="A34" s="13">
        <v>31</v>
      </c>
      <c r="B34" s="13"/>
      <c r="C34" s="25"/>
      <c r="D34" s="17"/>
      <c r="E34" s="17"/>
      <c r="F34" s="16"/>
      <c r="G34" s="16" t="e">
        <f t="shared" ca="1" si="1"/>
        <v>#VALUE!</v>
      </c>
      <c r="H34" s="16" t="e">
        <f t="shared" ca="1" si="0"/>
        <v>#VALUE!</v>
      </c>
      <c r="I34" s="26" t="e">
        <f t="shared" ca="1" si="2"/>
        <v>#VALUE!</v>
      </c>
      <c r="J34" s="23" t="e">
        <f>IF(AND(LEN(C34)=18,MID("10x98765432",MOD(SUM(MID(C34,{1,2,3,4,5,6,7,8,9,10,11,12,13,14,15,16,17},1)*{7,9,10,5,8,4,2,1,6,3,7,9,10,5,8,4,2}),11)+1,1)=MID(C34,18,1)),"正确","错误")</f>
        <v>#VALUE!</v>
      </c>
      <c r="K34" s="23" t="e">
        <f t="shared" ca="1" si="3"/>
        <v>#VALUE!</v>
      </c>
    </row>
    <row r="35" spans="1:11" x14ac:dyDescent="0.15">
      <c r="A35" s="13">
        <v>32</v>
      </c>
      <c r="B35" s="13"/>
      <c r="C35" s="25"/>
      <c r="D35" s="17"/>
      <c r="E35" s="17"/>
      <c r="F35" s="16"/>
      <c r="G35" s="16" t="e">
        <f t="shared" ca="1" si="1"/>
        <v>#VALUE!</v>
      </c>
      <c r="H35" s="16" t="e">
        <f t="shared" ca="1" si="0"/>
        <v>#VALUE!</v>
      </c>
      <c r="I35" s="26" t="e">
        <f t="shared" ca="1" si="2"/>
        <v>#VALUE!</v>
      </c>
      <c r="J35" s="23" t="e">
        <f>IF(AND(LEN(C35)=18,MID("10x98765432",MOD(SUM(MID(C35,{1,2,3,4,5,6,7,8,9,10,11,12,13,14,15,16,17},1)*{7,9,10,5,8,4,2,1,6,3,7,9,10,5,8,4,2}),11)+1,1)=MID(C35,18,1)),"正确","错误")</f>
        <v>#VALUE!</v>
      </c>
      <c r="K35" s="23" t="e">
        <f t="shared" ca="1" si="3"/>
        <v>#VALUE!</v>
      </c>
    </row>
    <row r="36" spans="1:11" x14ac:dyDescent="0.15">
      <c r="A36" s="13">
        <v>33</v>
      </c>
      <c r="B36" s="13"/>
      <c r="C36" s="25"/>
      <c r="D36" s="17"/>
      <c r="E36" s="17"/>
      <c r="F36" s="16"/>
      <c r="G36" s="16" t="e">
        <f t="shared" ca="1" si="1"/>
        <v>#VALUE!</v>
      </c>
      <c r="H36" s="16" t="e">
        <f t="shared" ca="1" si="0"/>
        <v>#VALUE!</v>
      </c>
      <c r="I36" s="26" t="e">
        <f t="shared" ca="1" si="2"/>
        <v>#VALUE!</v>
      </c>
      <c r="J36" s="23" t="e">
        <f>IF(AND(LEN(C36)=18,MID("10x98765432",MOD(SUM(MID(C36,{1,2,3,4,5,6,7,8,9,10,11,12,13,14,15,16,17},1)*{7,9,10,5,8,4,2,1,6,3,7,9,10,5,8,4,2}),11)+1,1)=MID(C36,18,1)),"正确","错误")</f>
        <v>#VALUE!</v>
      </c>
      <c r="K36" s="23" t="e">
        <f t="shared" ca="1" si="3"/>
        <v>#VALUE!</v>
      </c>
    </row>
    <row r="37" spans="1:11" x14ac:dyDescent="0.15">
      <c r="A37" s="13">
        <v>34</v>
      </c>
      <c r="B37" s="13"/>
      <c r="C37" s="25"/>
      <c r="D37" s="17"/>
      <c r="E37" s="17"/>
      <c r="F37" s="16"/>
      <c r="G37" s="16" t="e">
        <f t="shared" ca="1" si="1"/>
        <v>#VALUE!</v>
      </c>
      <c r="H37" s="16" t="e">
        <f t="shared" ca="1" si="0"/>
        <v>#VALUE!</v>
      </c>
      <c r="I37" s="26" t="e">
        <f t="shared" ca="1" si="2"/>
        <v>#VALUE!</v>
      </c>
      <c r="J37" s="23" t="e">
        <f>IF(AND(LEN(C37)=18,MID("10x98765432",MOD(SUM(MID(C37,{1,2,3,4,5,6,7,8,9,10,11,12,13,14,15,16,17},1)*{7,9,10,5,8,4,2,1,6,3,7,9,10,5,8,4,2}),11)+1,1)=MID(C37,18,1)),"正确","错误")</f>
        <v>#VALUE!</v>
      </c>
      <c r="K37" s="23" t="e">
        <f t="shared" ca="1" si="3"/>
        <v>#VALUE!</v>
      </c>
    </row>
    <row r="38" spans="1:11" x14ac:dyDescent="0.15">
      <c r="A38" s="13">
        <v>35</v>
      </c>
      <c r="B38" s="13"/>
      <c r="C38" s="25"/>
      <c r="D38" s="17"/>
      <c r="E38" s="17"/>
      <c r="F38" s="16"/>
      <c r="G38" s="16" t="e">
        <f t="shared" ca="1" si="1"/>
        <v>#VALUE!</v>
      </c>
      <c r="H38" s="16" t="e">
        <f t="shared" ca="1" si="0"/>
        <v>#VALUE!</v>
      </c>
      <c r="I38" s="26" t="e">
        <f t="shared" ca="1" si="2"/>
        <v>#VALUE!</v>
      </c>
      <c r="J38" s="23" t="e">
        <f>IF(AND(LEN(C38)=18,MID("10x98765432",MOD(SUM(MID(C38,{1,2,3,4,5,6,7,8,9,10,11,12,13,14,15,16,17},1)*{7,9,10,5,8,4,2,1,6,3,7,9,10,5,8,4,2}),11)+1,1)=MID(C38,18,1)),"正确","错误")</f>
        <v>#VALUE!</v>
      </c>
      <c r="K38" s="23" t="e">
        <f t="shared" ca="1" si="3"/>
        <v>#VALUE!</v>
      </c>
    </row>
    <row r="39" spans="1:11" x14ac:dyDescent="0.15">
      <c r="A39" s="13">
        <v>36</v>
      </c>
      <c r="B39" s="13"/>
      <c r="C39" s="25"/>
      <c r="D39" s="17"/>
      <c r="E39" s="17"/>
      <c r="F39" s="16"/>
      <c r="G39" s="16" t="e">
        <f t="shared" ca="1" si="1"/>
        <v>#VALUE!</v>
      </c>
      <c r="H39" s="16" t="e">
        <f t="shared" ca="1" si="0"/>
        <v>#VALUE!</v>
      </c>
      <c r="I39" s="26" t="e">
        <f t="shared" ca="1" si="2"/>
        <v>#VALUE!</v>
      </c>
      <c r="J39" s="23" t="e">
        <f>IF(AND(LEN(C39)=18,MID("10x98765432",MOD(SUM(MID(C39,{1,2,3,4,5,6,7,8,9,10,11,12,13,14,15,16,17},1)*{7,9,10,5,8,4,2,1,6,3,7,9,10,5,8,4,2}),11)+1,1)=MID(C39,18,1)),"正确","错误")</f>
        <v>#VALUE!</v>
      </c>
      <c r="K39" s="23" t="e">
        <f t="shared" ca="1" si="3"/>
        <v>#VALUE!</v>
      </c>
    </row>
    <row r="40" spans="1:11" x14ac:dyDescent="0.15">
      <c r="A40" s="13">
        <v>37</v>
      </c>
      <c r="B40" s="13"/>
      <c r="C40" s="25"/>
      <c r="D40" s="17"/>
      <c r="E40" s="17"/>
      <c r="F40" s="16"/>
      <c r="G40" s="16" t="e">
        <f t="shared" ca="1" si="1"/>
        <v>#VALUE!</v>
      </c>
      <c r="H40" s="16" t="e">
        <f t="shared" ca="1" si="0"/>
        <v>#VALUE!</v>
      </c>
      <c r="I40" s="26" t="e">
        <f t="shared" ca="1" si="2"/>
        <v>#VALUE!</v>
      </c>
      <c r="J40" s="23" t="e">
        <f>IF(AND(LEN(C40)=18,MID("10x98765432",MOD(SUM(MID(C40,{1,2,3,4,5,6,7,8,9,10,11,12,13,14,15,16,17},1)*{7,9,10,5,8,4,2,1,6,3,7,9,10,5,8,4,2}),11)+1,1)=MID(C40,18,1)),"正确","错误")</f>
        <v>#VALUE!</v>
      </c>
      <c r="K40" s="23" t="e">
        <f t="shared" ca="1" si="3"/>
        <v>#VALUE!</v>
      </c>
    </row>
    <row r="41" spans="1:11" x14ac:dyDescent="0.15">
      <c r="A41" s="13">
        <v>38</v>
      </c>
      <c r="B41" s="13"/>
      <c r="C41" s="25"/>
      <c r="D41" s="17"/>
      <c r="E41" s="17"/>
      <c r="F41" s="16"/>
      <c r="G41" s="16" t="e">
        <f t="shared" ca="1" si="1"/>
        <v>#VALUE!</v>
      </c>
      <c r="H41" s="16" t="e">
        <f t="shared" ca="1" si="0"/>
        <v>#VALUE!</v>
      </c>
      <c r="I41" s="26" t="e">
        <f t="shared" ca="1" si="2"/>
        <v>#VALUE!</v>
      </c>
      <c r="J41" s="23" t="e">
        <f>IF(AND(LEN(C41)=18,MID("10x98765432",MOD(SUM(MID(C41,{1,2,3,4,5,6,7,8,9,10,11,12,13,14,15,16,17},1)*{7,9,10,5,8,4,2,1,6,3,7,9,10,5,8,4,2}),11)+1,1)=MID(C41,18,1)),"正确","错误")</f>
        <v>#VALUE!</v>
      </c>
      <c r="K41" s="23" t="e">
        <f t="shared" ca="1" si="3"/>
        <v>#VALUE!</v>
      </c>
    </row>
    <row r="42" spans="1:11" x14ac:dyDescent="0.15">
      <c r="A42" s="13">
        <v>39</v>
      </c>
      <c r="B42" s="13"/>
      <c r="C42" s="25"/>
      <c r="D42" s="17"/>
      <c r="E42" s="17"/>
      <c r="F42" s="16"/>
      <c r="G42" s="16" t="e">
        <f t="shared" ca="1" si="1"/>
        <v>#VALUE!</v>
      </c>
      <c r="H42" s="16" t="e">
        <f t="shared" ca="1" si="0"/>
        <v>#VALUE!</v>
      </c>
      <c r="I42" s="26" t="e">
        <f t="shared" ca="1" si="2"/>
        <v>#VALUE!</v>
      </c>
      <c r="J42" s="23" t="e">
        <f>IF(AND(LEN(C42)=18,MID("10x98765432",MOD(SUM(MID(C42,{1,2,3,4,5,6,7,8,9,10,11,12,13,14,15,16,17},1)*{7,9,10,5,8,4,2,1,6,3,7,9,10,5,8,4,2}),11)+1,1)=MID(C42,18,1)),"正确","错误")</f>
        <v>#VALUE!</v>
      </c>
      <c r="K42" s="23" t="e">
        <f t="shared" ca="1" si="3"/>
        <v>#VALUE!</v>
      </c>
    </row>
    <row r="43" spans="1:11" x14ac:dyDescent="0.15">
      <c r="A43" s="13">
        <v>40</v>
      </c>
      <c r="B43" s="13"/>
      <c r="C43" s="25"/>
      <c r="D43" s="17"/>
      <c r="E43" s="17"/>
      <c r="F43" s="16"/>
      <c r="G43" s="16" t="e">
        <f t="shared" ca="1" si="1"/>
        <v>#VALUE!</v>
      </c>
      <c r="H43" s="16" t="e">
        <f t="shared" ca="1" si="0"/>
        <v>#VALUE!</v>
      </c>
      <c r="I43" s="26" t="e">
        <f t="shared" ca="1" si="2"/>
        <v>#VALUE!</v>
      </c>
      <c r="J43" s="23" t="e">
        <f>IF(AND(LEN(C43)=18,MID("10x98765432",MOD(SUM(MID(C43,{1,2,3,4,5,6,7,8,9,10,11,12,13,14,15,16,17},1)*{7,9,10,5,8,4,2,1,6,3,7,9,10,5,8,4,2}),11)+1,1)=MID(C43,18,1)),"正确","错误")</f>
        <v>#VALUE!</v>
      </c>
      <c r="K43" s="23" t="e">
        <f t="shared" ca="1" si="3"/>
        <v>#VALUE!</v>
      </c>
    </row>
    <row r="44" spans="1:11" x14ac:dyDescent="0.15">
      <c r="A44" s="13">
        <v>41</v>
      </c>
      <c r="B44" s="13"/>
      <c r="C44" s="25"/>
      <c r="D44" s="17"/>
      <c r="E44" s="17"/>
      <c r="F44" s="16"/>
      <c r="G44" s="16" t="e">
        <f t="shared" ca="1" si="1"/>
        <v>#VALUE!</v>
      </c>
      <c r="H44" s="16" t="e">
        <f t="shared" ca="1" si="0"/>
        <v>#VALUE!</v>
      </c>
      <c r="I44" s="26" t="e">
        <f t="shared" ca="1" si="2"/>
        <v>#VALUE!</v>
      </c>
      <c r="J44" s="23" t="e">
        <f>IF(AND(LEN(C44)=18,MID("10x98765432",MOD(SUM(MID(C44,{1,2,3,4,5,6,7,8,9,10,11,12,13,14,15,16,17},1)*{7,9,10,5,8,4,2,1,6,3,7,9,10,5,8,4,2}),11)+1,1)=MID(C44,18,1)),"正确","错误")</f>
        <v>#VALUE!</v>
      </c>
      <c r="K44" s="23" t="e">
        <f t="shared" ca="1" si="3"/>
        <v>#VALUE!</v>
      </c>
    </row>
    <row r="45" spans="1:11" x14ac:dyDescent="0.15">
      <c r="A45" s="13">
        <v>42</v>
      </c>
      <c r="B45" s="13"/>
      <c r="C45" s="25"/>
      <c r="D45" s="17"/>
      <c r="E45" s="17"/>
      <c r="F45" s="16"/>
      <c r="G45" s="16" t="e">
        <f t="shared" ca="1" si="1"/>
        <v>#VALUE!</v>
      </c>
      <c r="H45" s="16" t="e">
        <f t="shared" ca="1" si="0"/>
        <v>#VALUE!</v>
      </c>
      <c r="I45" s="26" t="e">
        <f t="shared" ca="1" si="2"/>
        <v>#VALUE!</v>
      </c>
      <c r="J45" s="23" t="e">
        <f>IF(AND(LEN(C45)=18,MID("10x98765432",MOD(SUM(MID(C45,{1,2,3,4,5,6,7,8,9,10,11,12,13,14,15,16,17},1)*{7,9,10,5,8,4,2,1,6,3,7,9,10,5,8,4,2}),11)+1,1)=MID(C45,18,1)),"正确","错误")</f>
        <v>#VALUE!</v>
      </c>
      <c r="K45" s="23" t="e">
        <f t="shared" ca="1" si="3"/>
        <v>#VALUE!</v>
      </c>
    </row>
    <row r="46" spans="1:11" x14ac:dyDescent="0.15">
      <c r="A46" s="13">
        <v>43</v>
      </c>
      <c r="B46" s="13"/>
      <c r="C46" s="25"/>
      <c r="D46" s="17"/>
      <c r="E46" s="17"/>
      <c r="F46" s="16"/>
      <c r="G46" s="16" t="e">
        <f t="shared" ca="1" si="1"/>
        <v>#VALUE!</v>
      </c>
      <c r="H46" s="16" t="e">
        <f t="shared" ca="1" si="0"/>
        <v>#VALUE!</v>
      </c>
      <c r="I46" s="26" t="e">
        <f t="shared" ca="1" si="2"/>
        <v>#VALUE!</v>
      </c>
      <c r="J46" s="23" t="e">
        <f>IF(AND(LEN(C46)=18,MID("10x98765432",MOD(SUM(MID(C46,{1,2,3,4,5,6,7,8,9,10,11,12,13,14,15,16,17},1)*{7,9,10,5,8,4,2,1,6,3,7,9,10,5,8,4,2}),11)+1,1)=MID(C46,18,1)),"正确","错误")</f>
        <v>#VALUE!</v>
      </c>
      <c r="K46" s="23" t="e">
        <f t="shared" ca="1" si="3"/>
        <v>#VALUE!</v>
      </c>
    </row>
    <row r="47" spans="1:11" x14ac:dyDescent="0.15">
      <c r="A47" s="13">
        <v>44</v>
      </c>
      <c r="B47" s="13"/>
      <c r="C47" s="25"/>
      <c r="D47" s="17"/>
      <c r="E47" s="17"/>
      <c r="F47" s="16"/>
      <c r="G47" s="16" t="e">
        <f t="shared" ca="1" si="1"/>
        <v>#VALUE!</v>
      </c>
      <c r="H47" s="16" t="e">
        <f t="shared" ca="1" si="0"/>
        <v>#VALUE!</v>
      </c>
      <c r="I47" s="26" t="e">
        <f t="shared" ca="1" si="2"/>
        <v>#VALUE!</v>
      </c>
      <c r="J47" s="23" t="e">
        <f>IF(AND(LEN(C47)=18,MID("10x98765432",MOD(SUM(MID(C47,{1,2,3,4,5,6,7,8,9,10,11,12,13,14,15,16,17},1)*{7,9,10,5,8,4,2,1,6,3,7,9,10,5,8,4,2}),11)+1,1)=MID(C47,18,1)),"正确","错误")</f>
        <v>#VALUE!</v>
      </c>
      <c r="K47" s="23" t="e">
        <f t="shared" ca="1" si="3"/>
        <v>#VALUE!</v>
      </c>
    </row>
    <row r="48" spans="1:11" x14ac:dyDescent="0.15">
      <c r="A48" s="13">
        <v>45</v>
      </c>
      <c r="B48" s="13"/>
      <c r="C48" s="25"/>
      <c r="D48" s="17"/>
      <c r="E48" s="17"/>
      <c r="F48" s="16"/>
      <c r="G48" s="16" t="e">
        <f t="shared" ca="1" si="1"/>
        <v>#VALUE!</v>
      </c>
      <c r="H48" s="16" t="e">
        <f t="shared" ca="1" si="0"/>
        <v>#VALUE!</v>
      </c>
      <c r="I48" s="26" t="e">
        <f t="shared" ca="1" si="2"/>
        <v>#VALUE!</v>
      </c>
      <c r="J48" s="23" t="e">
        <f>IF(AND(LEN(C48)=18,MID("10x98765432",MOD(SUM(MID(C48,{1,2,3,4,5,6,7,8,9,10,11,12,13,14,15,16,17},1)*{7,9,10,5,8,4,2,1,6,3,7,9,10,5,8,4,2}),11)+1,1)=MID(C48,18,1)),"正确","错误")</f>
        <v>#VALUE!</v>
      </c>
      <c r="K48" s="23" t="e">
        <f t="shared" ca="1" si="3"/>
        <v>#VALUE!</v>
      </c>
    </row>
    <row r="49" spans="1:11" x14ac:dyDescent="0.15">
      <c r="A49" s="13">
        <v>46</v>
      </c>
      <c r="B49" s="13"/>
      <c r="C49" s="25"/>
      <c r="D49" s="17"/>
      <c r="E49" s="17"/>
      <c r="F49" s="16"/>
      <c r="G49" s="16" t="e">
        <f t="shared" ca="1" si="1"/>
        <v>#VALUE!</v>
      </c>
      <c r="H49" s="16" t="e">
        <f t="shared" ca="1" si="0"/>
        <v>#VALUE!</v>
      </c>
      <c r="I49" s="26" t="e">
        <f t="shared" ca="1" si="2"/>
        <v>#VALUE!</v>
      </c>
      <c r="J49" s="23" t="e">
        <f>IF(AND(LEN(C49)=18,MID("10x98765432",MOD(SUM(MID(C49,{1,2,3,4,5,6,7,8,9,10,11,12,13,14,15,16,17},1)*{7,9,10,5,8,4,2,1,6,3,7,9,10,5,8,4,2}),11)+1,1)=MID(C49,18,1)),"正确","错误")</f>
        <v>#VALUE!</v>
      </c>
      <c r="K49" s="23" t="e">
        <f t="shared" ca="1" si="3"/>
        <v>#VALUE!</v>
      </c>
    </row>
    <row r="50" spans="1:11" x14ac:dyDescent="0.15">
      <c r="A50" s="13">
        <v>47</v>
      </c>
      <c r="B50" s="13"/>
      <c r="C50" s="25"/>
      <c r="D50" s="17"/>
      <c r="E50" s="17"/>
      <c r="F50" s="16"/>
      <c r="G50" s="16" t="e">
        <f t="shared" ca="1" si="1"/>
        <v>#VALUE!</v>
      </c>
      <c r="H50" s="16" t="e">
        <f t="shared" ca="1" si="0"/>
        <v>#VALUE!</v>
      </c>
      <c r="I50" s="26" t="e">
        <f t="shared" ca="1" si="2"/>
        <v>#VALUE!</v>
      </c>
      <c r="J50" s="23" t="e">
        <f>IF(AND(LEN(C50)=18,MID("10x98765432",MOD(SUM(MID(C50,{1,2,3,4,5,6,7,8,9,10,11,12,13,14,15,16,17},1)*{7,9,10,5,8,4,2,1,6,3,7,9,10,5,8,4,2}),11)+1,1)=MID(C50,18,1)),"正确","错误")</f>
        <v>#VALUE!</v>
      </c>
      <c r="K50" s="23" t="e">
        <f t="shared" ca="1" si="3"/>
        <v>#VALUE!</v>
      </c>
    </row>
    <row r="51" spans="1:11" x14ac:dyDescent="0.15">
      <c r="A51" s="13">
        <v>48</v>
      </c>
      <c r="B51" s="13"/>
      <c r="C51" s="25"/>
      <c r="D51" s="17"/>
      <c r="E51" s="17"/>
      <c r="F51" s="16"/>
      <c r="G51" s="16" t="e">
        <f t="shared" ca="1" si="1"/>
        <v>#VALUE!</v>
      </c>
      <c r="H51" s="16" t="e">
        <f t="shared" ca="1" si="0"/>
        <v>#VALUE!</v>
      </c>
      <c r="I51" s="26" t="e">
        <f t="shared" ca="1" si="2"/>
        <v>#VALUE!</v>
      </c>
      <c r="J51" s="23" t="e">
        <f>IF(AND(LEN(C51)=18,MID("10x98765432",MOD(SUM(MID(C51,{1,2,3,4,5,6,7,8,9,10,11,12,13,14,15,16,17},1)*{7,9,10,5,8,4,2,1,6,3,7,9,10,5,8,4,2}),11)+1,1)=MID(C51,18,1)),"正确","错误")</f>
        <v>#VALUE!</v>
      </c>
      <c r="K51" s="23" t="e">
        <f t="shared" ca="1" si="3"/>
        <v>#VALUE!</v>
      </c>
    </row>
    <row r="52" spans="1:11" x14ac:dyDescent="0.15">
      <c r="A52" s="13">
        <v>49</v>
      </c>
      <c r="B52" s="13"/>
      <c r="C52" s="25"/>
      <c r="D52" s="17"/>
      <c r="E52" s="17"/>
      <c r="F52" s="16"/>
      <c r="G52" s="16" t="e">
        <f t="shared" ca="1" si="1"/>
        <v>#VALUE!</v>
      </c>
      <c r="H52" s="16" t="e">
        <f t="shared" ca="1" si="0"/>
        <v>#VALUE!</v>
      </c>
      <c r="I52" s="26" t="e">
        <f t="shared" ca="1" si="2"/>
        <v>#VALUE!</v>
      </c>
      <c r="J52" s="23" t="e">
        <f>IF(AND(LEN(C52)=18,MID("10x98765432",MOD(SUM(MID(C52,{1,2,3,4,5,6,7,8,9,10,11,12,13,14,15,16,17},1)*{7,9,10,5,8,4,2,1,6,3,7,9,10,5,8,4,2}),11)+1,1)=MID(C52,18,1)),"正确","错误")</f>
        <v>#VALUE!</v>
      </c>
      <c r="K52" s="23" t="e">
        <f t="shared" ca="1" si="3"/>
        <v>#VALUE!</v>
      </c>
    </row>
    <row r="53" spans="1:11" x14ac:dyDescent="0.15">
      <c r="A53" s="13">
        <v>50</v>
      </c>
      <c r="B53" s="13"/>
      <c r="C53" s="25"/>
      <c r="D53" s="17"/>
      <c r="E53" s="17"/>
      <c r="F53" s="16"/>
      <c r="G53" s="16" t="e">
        <f t="shared" ca="1" si="1"/>
        <v>#VALUE!</v>
      </c>
      <c r="H53" s="16" t="e">
        <f t="shared" ca="1" si="0"/>
        <v>#VALUE!</v>
      </c>
      <c r="I53" s="26" t="e">
        <f t="shared" ca="1" si="2"/>
        <v>#VALUE!</v>
      </c>
      <c r="J53" s="23" t="e">
        <f>IF(AND(LEN(C53)=18,MID("10x98765432",MOD(SUM(MID(C53,{1,2,3,4,5,6,7,8,9,10,11,12,13,14,15,16,17},1)*{7,9,10,5,8,4,2,1,6,3,7,9,10,5,8,4,2}),11)+1,1)=MID(C53,18,1)),"正确","错误")</f>
        <v>#VALUE!</v>
      </c>
      <c r="K53" s="23" t="e">
        <f t="shared" ca="1" si="3"/>
        <v>#VALUE!</v>
      </c>
    </row>
    <row r="54" spans="1:11" x14ac:dyDescent="0.15">
      <c r="A54" s="13">
        <v>51</v>
      </c>
      <c r="B54" s="13"/>
      <c r="C54" s="25"/>
      <c r="D54" s="17"/>
      <c r="E54" s="17"/>
      <c r="F54" s="16"/>
      <c r="G54" s="16" t="e">
        <f t="shared" ca="1" si="1"/>
        <v>#VALUE!</v>
      </c>
      <c r="H54" s="16" t="e">
        <f t="shared" ca="1" si="0"/>
        <v>#VALUE!</v>
      </c>
      <c r="I54" s="26" t="e">
        <f t="shared" ca="1" si="2"/>
        <v>#VALUE!</v>
      </c>
      <c r="J54" s="23" t="e">
        <f>IF(AND(LEN(C54)=18,MID("10x98765432",MOD(SUM(MID(C54,{1,2,3,4,5,6,7,8,9,10,11,12,13,14,15,16,17},1)*{7,9,10,5,8,4,2,1,6,3,7,9,10,5,8,4,2}),11)+1,1)=MID(C54,18,1)),"正确","错误")</f>
        <v>#VALUE!</v>
      </c>
      <c r="K54" s="23" t="e">
        <f t="shared" ca="1" si="3"/>
        <v>#VALUE!</v>
      </c>
    </row>
    <row r="55" spans="1:11" x14ac:dyDescent="0.15">
      <c r="A55" s="13">
        <v>52</v>
      </c>
      <c r="B55" s="13"/>
      <c r="C55" s="25"/>
      <c r="D55" s="17"/>
      <c r="E55" s="17"/>
      <c r="F55" s="16"/>
      <c r="G55" s="16" t="e">
        <f t="shared" ca="1" si="1"/>
        <v>#VALUE!</v>
      </c>
      <c r="H55" s="16" t="e">
        <f t="shared" ca="1" si="0"/>
        <v>#VALUE!</v>
      </c>
      <c r="I55" s="26" t="e">
        <f t="shared" ca="1" si="2"/>
        <v>#VALUE!</v>
      </c>
      <c r="J55" s="23" t="e">
        <f>IF(AND(LEN(C55)=18,MID("10x98765432",MOD(SUM(MID(C55,{1,2,3,4,5,6,7,8,9,10,11,12,13,14,15,16,17},1)*{7,9,10,5,8,4,2,1,6,3,7,9,10,5,8,4,2}),11)+1,1)=MID(C55,18,1)),"正确","错误")</f>
        <v>#VALUE!</v>
      </c>
      <c r="K55" s="23" t="e">
        <f t="shared" ca="1" si="3"/>
        <v>#VALUE!</v>
      </c>
    </row>
    <row r="56" spans="1:11" x14ac:dyDescent="0.15">
      <c r="A56" s="13">
        <v>53</v>
      </c>
      <c r="B56" s="13"/>
      <c r="C56" s="25"/>
      <c r="D56" s="17"/>
      <c r="E56" s="17"/>
      <c r="F56" s="16"/>
      <c r="G56" s="16" t="e">
        <f t="shared" ca="1" si="1"/>
        <v>#VALUE!</v>
      </c>
      <c r="H56" s="16" t="e">
        <f t="shared" ca="1" si="0"/>
        <v>#VALUE!</v>
      </c>
      <c r="I56" s="26" t="e">
        <f t="shared" ca="1" si="2"/>
        <v>#VALUE!</v>
      </c>
      <c r="J56" s="23" t="e">
        <f>IF(AND(LEN(C56)=18,MID("10x98765432",MOD(SUM(MID(C56,{1,2,3,4,5,6,7,8,9,10,11,12,13,14,15,16,17},1)*{7,9,10,5,8,4,2,1,6,3,7,9,10,5,8,4,2}),11)+1,1)=MID(C56,18,1)),"正确","错误")</f>
        <v>#VALUE!</v>
      </c>
      <c r="K56" s="23" t="e">
        <f t="shared" ca="1" si="3"/>
        <v>#VALUE!</v>
      </c>
    </row>
    <row r="57" spans="1:11" x14ac:dyDescent="0.15">
      <c r="A57" s="13">
        <v>54</v>
      </c>
      <c r="B57" s="13"/>
      <c r="C57" s="25"/>
      <c r="D57" s="17"/>
      <c r="E57" s="17"/>
      <c r="F57" s="16"/>
      <c r="G57" s="16" t="e">
        <f t="shared" ca="1" si="1"/>
        <v>#VALUE!</v>
      </c>
      <c r="H57" s="16" t="e">
        <f t="shared" ca="1" si="0"/>
        <v>#VALUE!</v>
      </c>
      <c r="I57" s="26" t="e">
        <f t="shared" ca="1" si="2"/>
        <v>#VALUE!</v>
      </c>
      <c r="J57" s="23" t="e">
        <f>IF(AND(LEN(C57)=18,MID("10x98765432",MOD(SUM(MID(C57,{1,2,3,4,5,6,7,8,9,10,11,12,13,14,15,16,17},1)*{7,9,10,5,8,4,2,1,6,3,7,9,10,5,8,4,2}),11)+1,1)=MID(C57,18,1)),"正确","错误")</f>
        <v>#VALUE!</v>
      </c>
      <c r="K57" s="23" t="e">
        <f t="shared" ca="1" si="3"/>
        <v>#VALUE!</v>
      </c>
    </row>
    <row r="58" spans="1:11" x14ac:dyDescent="0.15">
      <c r="A58" s="13">
        <v>55</v>
      </c>
      <c r="B58" s="13"/>
      <c r="C58" s="25"/>
      <c r="D58" s="17"/>
      <c r="E58" s="17"/>
      <c r="F58" s="16"/>
      <c r="G58" s="16" t="e">
        <f t="shared" ca="1" si="1"/>
        <v>#VALUE!</v>
      </c>
      <c r="H58" s="16" t="e">
        <f t="shared" ca="1" si="0"/>
        <v>#VALUE!</v>
      </c>
      <c r="I58" s="26" t="e">
        <f t="shared" ca="1" si="2"/>
        <v>#VALUE!</v>
      </c>
      <c r="J58" s="23" t="e">
        <f>IF(AND(LEN(C58)=18,MID("10x98765432",MOD(SUM(MID(C58,{1,2,3,4,5,6,7,8,9,10,11,12,13,14,15,16,17},1)*{7,9,10,5,8,4,2,1,6,3,7,9,10,5,8,4,2}),11)+1,1)=MID(C58,18,1)),"正确","错误")</f>
        <v>#VALUE!</v>
      </c>
      <c r="K58" s="23" t="e">
        <f t="shared" ca="1" si="3"/>
        <v>#VALUE!</v>
      </c>
    </row>
    <row r="59" spans="1:11" x14ac:dyDescent="0.15">
      <c r="A59" s="13">
        <v>56</v>
      </c>
      <c r="B59" s="13"/>
      <c r="C59" s="25"/>
      <c r="D59" s="17"/>
      <c r="E59" s="17"/>
      <c r="F59" s="16"/>
      <c r="G59" s="16" t="e">
        <f t="shared" ca="1" si="1"/>
        <v>#VALUE!</v>
      </c>
      <c r="H59" s="16" t="e">
        <f t="shared" ca="1" si="0"/>
        <v>#VALUE!</v>
      </c>
      <c r="I59" s="26" t="e">
        <f t="shared" ca="1" si="2"/>
        <v>#VALUE!</v>
      </c>
      <c r="J59" s="23" t="e">
        <f>IF(AND(LEN(C59)=18,MID("10x98765432",MOD(SUM(MID(C59,{1,2,3,4,5,6,7,8,9,10,11,12,13,14,15,16,17},1)*{7,9,10,5,8,4,2,1,6,3,7,9,10,5,8,4,2}),11)+1,1)=MID(C59,18,1)),"正确","错误")</f>
        <v>#VALUE!</v>
      </c>
      <c r="K59" s="23" t="e">
        <f t="shared" ca="1" si="3"/>
        <v>#VALUE!</v>
      </c>
    </row>
    <row r="60" spans="1:11" x14ac:dyDescent="0.15">
      <c r="A60" s="13">
        <v>57</v>
      </c>
      <c r="B60" s="13"/>
      <c r="C60" s="25"/>
      <c r="D60" s="17"/>
      <c r="E60" s="17"/>
      <c r="F60" s="16"/>
      <c r="G60" s="16" t="e">
        <f t="shared" ca="1" si="1"/>
        <v>#VALUE!</v>
      </c>
      <c r="H60" s="16" t="e">
        <f t="shared" ca="1" si="0"/>
        <v>#VALUE!</v>
      </c>
      <c r="I60" s="26" t="e">
        <f t="shared" ca="1" si="2"/>
        <v>#VALUE!</v>
      </c>
      <c r="J60" s="23" t="e">
        <f>IF(AND(LEN(C60)=18,MID("10x98765432",MOD(SUM(MID(C60,{1,2,3,4,5,6,7,8,9,10,11,12,13,14,15,16,17},1)*{7,9,10,5,8,4,2,1,6,3,7,9,10,5,8,4,2}),11)+1,1)=MID(C60,18,1)),"正确","错误")</f>
        <v>#VALUE!</v>
      </c>
      <c r="K60" s="23" t="e">
        <f t="shared" ca="1" si="3"/>
        <v>#VALUE!</v>
      </c>
    </row>
    <row r="61" spans="1:11" x14ac:dyDescent="0.15">
      <c r="A61" s="13">
        <v>58</v>
      </c>
      <c r="B61" s="13"/>
      <c r="C61" s="25"/>
      <c r="D61" s="17"/>
      <c r="E61" s="17"/>
      <c r="F61" s="16"/>
      <c r="G61" s="16" t="e">
        <f t="shared" ca="1" si="1"/>
        <v>#VALUE!</v>
      </c>
      <c r="H61" s="16" t="e">
        <f t="shared" ca="1" si="0"/>
        <v>#VALUE!</v>
      </c>
      <c r="I61" s="26" t="e">
        <f t="shared" ca="1" si="2"/>
        <v>#VALUE!</v>
      </c>
      <c r="J61" s="23" t="e">
        <f>IF(AND(LEN(C61)=18,MID("10x98765432",MOD(SUM(MID(C61,{1,2,3,4,5,6,7,8,9,10,11,12,13,14,15,16,17},1)*{7,9,10,5,8,4,2,1,6,3,7,9,10,5,8,4,2}),11)+1,1)=MID(C61,18,1)),"正确","错误")</f>
        <v>#VALUE!</v>
      </c>
      <c r="K61" s="23" t="e">
        <f t="shared" ca="1" si="3"/>
        <v>#VALUE!</v>
      </c>
    </row>
    <row r="62" spans="1:11" x14ac:dyDescent="0.15">
      <c r="A62" s="13">
        <v>59</v>
      </c>
      <c r="B62" s="13"/>
      <c r="C62" s="25"/>
      <c r="D62" s="17"/>
      <c r="E62" s="17"/>
      <c r="F62" s="16"/>
      <c r="G62" s="16" t="e">
        <f t="shared" ca="1" si="1"/>
        <v>#VALUE!</v>
      </c>
      <c r="H62" s="16" t="e">
        <f t="shared" ca="1" si="0"/>
        <v>#VALUE!</v>
      </c>
      <c r="I62" s="26" t="e">
        <f t="shared" ca="1" si="2"/>
        <v>#VALUE!</v>
      </c>
      <c r="J62" s="23" t="e">
        <f>IF(AND(LEN(C62)=18,MID("10x98765432",MOD(SUM(MID(C62,{1,2,3,4,5,6,7,8,9,10,11,12,13,14,15,16,17},1)*{7,9,10,5,8,4,2,1,6,3,7,9,10,5,8,4,2}),11)+1,1)=MID(C62,18,1)),"正确","错误")</f>
        <v>#VALUE!</v>
      </c>
      <c r="K62" s="23" t="e">
        <f t="shared" ca="1" si="3"/>
        <v>#VALUE!</v>
      </c>
    </row>
    <row r="63" spans="1:11" x14ac:dyDescent="0.15">
      <c r="A63" s="13">
        <v>60</v>
      </c>
      <c r="B63" s="13"/>
      <c r="C63" s="25"/>
      <c r="D63" s="17"/>
      <c r="E63" s="17"/>
      <c r="F63" s="16"/>
      <c r="G63" s="16" t="e">
        <f t="shared" ca="1" si="1"/>
        <v>#VALUE!</v>
      </c>
      <c r="H63" s="16" t="e">
        <f t="shared" ca="1" si="0"/>
        <v>#VALUE!</v>
      </c>
      <c r="I63" s="26" t="e">
        <f t="shared" ca="1" si="2"/>
        <v>#VALUE!</v>
      </c>
      <c r="J63" s="23" t="e">
        <f>IF(AND(LEN(C63)=18,MID("10x98765432",MOD(SUM(MID(C63,{1,2,3,4,5,6,7,8,9,10,11,12,13,14,15,16,17},1)*{7,9,10,5,8,4,2,1,6,3,7,9,10,5,8,4,2}),11)+1,1)=MID(C63,18,1)),"正确","错误")</f>
        <v>#VALUE!</v>
      </c>
      <c r="K63" s="23" t="e">
        <f t="shared" ca="1" si="3"/>
        <v>#VALUE!</v>
      </c>
    </row>
    <row r="64" spans="1:11" x14ac:dyDescent="0.15">
      <c r="A64" s="13">
        <v>61</v>
      </c>
      <c r="B64" s="13"/>
      <c r="C64" s="25"/>
      <c r="D64" s="17"/>
      <c r="E64" s="17"/>
      <c r="F64" s="16"/>
      <c r="G64" s="16" t="e">
        <f t="shared" ca="1" si="1"/>
        <v>#VALUE!</v>
      </c>
      <c r="H64" s="16" t="e">
        <f t="shared" ca="1" si="0"/>
        <v>#VALUE!</v>
      </c>
      <c r="I64" s="26" t="e">
        <f t="shared" ca="1" si="2"/>
        <v>#VALUE!</v>
      </c>
      <c r="J64" s="23" t="e">
        <f>IF(AND(LEN(C64)=18,MID("10x98765432",MOD(SUM(MID(C64,{1,2,3,4,5,6,7,8,9,10,11,12,13,14,15,16,17},1)*{7,9,10,5,8,4,2,1,6,3,7,9,10,5,8,4,2}),11)+1,1)=MID(C64,18,1)),"正确","错误")</f>
        <v>#VALUE!</v>
      </c>
      <c r="K64" s="23" t="e">
        <f t="shared" ca="1" si="3"/>
        <v>#VALUE!</v>
      </c>
    </row>
    <row r="65" spans="1:11" x14ac:dyDescent="0.15">
      <c r="A65" s="13">
        <v>62</v>
      </c>
      <c r="B65" s="13"/>
      <c r="C65" s="25"/>
      <c r="D65" s="17"/>
      <c r="E65" s="17"/>
      <c r="F65" s="16"/>
      <c r="G65" s="16" t="e">
        <f t="shared" ca="1" si="1"/>
        <v>#VALUE!</v>
      </c>
      <c r="H65" s="16" t="e">
        <f t="shared" ca="1" si="0"/>
        <v>#VALUE!</v>
      </c>
      <c r="I65" s="26" t="e">
        <f t="shared" ca="1" si="2"/>
        <v>#VALUE!</v>
      </c>
      <c r="J65" s="23" t="e">
        <f>IF(AND(LEN(C65)=18,MID("10x98765432",MOD(SUM(MID(C65,{1,2,3,4,5,6,7,8,9,10,11,12,13,14,15,16,17},1)*{7,9,10,5,8,4,2,1,6,3,7,9,10,5,8,4,2}),11)+1,1)=MID(C65,18,1)),"正确","错误")</f>
        <v>#VALUE!</v>
      </c>
      <c r="K65" s="23" t="e">
        <f t="shared" ca="1" si="3"/>
        <v>#VALUE!</v>
      </c>
    </row>
    <row r="66" spans="1:11" x14ac:dyDescent="0.15">
      <c r="A66" s="13">
        <v>63</v>
      </c>
      <c r="B66" s="13"/>
      <c r="C66" s="25"/>
      <c r="D66" s="17"/>
      <c r="E66" s="17"/>
      <c r="F66" s="16"/>
      <c r="G66" s="16" t="e">
        <f t="shared" ca="1" si="1"/>
        <v>#VALUE!</v>
      </c>
      <c r="H66" s="16" t="e">
        <f t="shared" ca="1" si="0"/>
        <v>#VALUE!</v>
      </c>
      <c r="I66" s="26" t="e">
        <f t="shared" ca="1" si="2"/>
        <v>#VALUE!</v>
      </c>
      <c r="J66" s="23" t="e">
        <f>IF(AND(LEN(C66)=18,MID("10x98765432",MOD(SUM(MID(C66,{1,2,3,4,5,6,7,8,9,10,11,12,13,14,15,16,17},1)*{7,9,10,5,8,4,2,1,6,3,7,9,10,5,8,4,2}),11)+1,1)=MID(C66,18,1)),"正确","错误")</f>
        <v>#VALUE!</v>
      </c>
      <c r="K66" s="23" t="e">
        <f t="shared" ca="1" si="3"/>
        <v>#VALUE!</v>
      </c>
    </row>
    <row r="67" spans="1:11" x14ac:dyDescent="0.15">
      <c r="A67" s="13">
        <v>64</v>
      </c>
      <c r="B67" s="13"/>
      <c r="C67" s="25"/>
      <c r="D67" s="17"/>
      <c r="E67" s="17"/>
      <c r="F67" s="16"/>
      <c r="G67" s="16" t="e">
        <f t="shared" ca="1" si="1"/>
        <v>#VALUE!</v>
      </c>
      <c r="H67" s="16" t="e">
        <f t="shared" ca="1" si="0"/>
        <v>#VALUE!</v>
      </c>
      <c r="I67" s="26" t="e">
        <f t="shared" ca="1" si="2"/>
        <v>#VALUE!</v>
      </c>
      <c r="J67" s="23" t="e">
        <f>IF(AND(LEN(C67)=18,MID("10x98765432",MOD(SUM(MID(C67,{1,2,3,4,5,6,7,8,9,10,11,12,13,14,15,16,17},1)*{7,9,10,5,8,4,2,1,6,3,7,9,10,5,8,4,2}),11)+1,1)=MID(C67,18,1)),"正确","错误")</f>
        <v>#VALUE!</v>
      </c>
      <c r="K67" s="23" t="e">
        <f t="shared" ca="1" si="3"/>
        <v>#VALUE!</v>
      </c>
    </row>
    <row r="68" spans="1:11" x14ac:dyDescent="0.15">
      <c r="A68" s="13">
        <v>65</v>
      </c>
      <c r="B68" s="13"/>
      <c r="C68" s="25"/>
      <c r="D68" s="17"/>
      <c r="E68" s="17"/>
      <c r="F68" s="16"/>
      <c r="G68" s="16" t="e">
        <f t="shared" ca="1" si="1"/>
        <v>#VALUE!</v>
      </c>
      <c r="H68" s="16" t="e">
        <f t="shared" ref="H68:H103" ca="1" si="4">DATEDIF(TEXT(MID(C68,7,8),"0-00-00"),TODAY(),"y")</f>
        <v>#VALUE!</v>
      </c>
      <c r="I68" s="26" t="e">
        <f t="shared" ca="1" si="2"/>
        <v>#VALUE!</v>
      </c>
      <c r="J68" s="23" t="e">
        <f>IF(AND(LEN(C68)=18,MID("10x98765432",MOD(SUM(MID(C68,{1,2,3,4,5,6,7,8,9,10,11,12,13,14,15,16,17},1)*{7,9,10,5,8,4,2,1,6,3,7,9,10,5,8,4,2}),11)+1,1)=MID(C68,18,1)),"正确","错误")</f>
        <v>#VALUE!</v>
      </c>
      <c r="K68" s="23" t="e">
        <f t="shared" ca="1" si="3"/>
        <v>#VALUE!</v>
      </c>
    </row>
    <row r="69" spans="1:11" x14ac:dyDescent="0.15">
      <c r="A69" s="13">
        <v>66</v>
      </c>
      <c r="B69" s="13"/>
      <c r="C69" s="25"/>
      <c r="D69" s="17"/>
      <c r="E69" s="17"/>
      <c r="F69" s="16"/>
      <c r="G69" s="16" t="e">
        <f t="shared" ref="G69:G103" ca="1" si="5">IF(H69&lt;60,"否",IF(F69="是","否","是"))</f>
        <v>#VALUE!</v>
      </c>
      <c r="H69" s="16" t="e">
        <f t="shared" ca="1" si="4"/>
        <v>#VALUE!</v>
      </c>
      <c r="I69" s="26" t="e">
        <f t="shared" ref="I69:I103" ca="1" si="6">YEAR(TODAY())-MID(C69,7,4)</f>
        <v>#VALUE!</v>
      </c>
      <c r="J69" s="23" t="e">
        <f>IF(AND(LEN(C69)=18,MID("10x98765432",MOD(SUM(MID(C69,{1,2,3,4,5,6,7,8,9,10,11,12,13,14,15,16,17},1)*{7,9,10,5,8,4,2,1,6,3,7,9,10,5,8,4,2}),11)+1,1)=MID(C69,18,1)),"正确","错误")</f>
        <v>#VALUE!</v>
      </c>
      <c r="K69" s="23" t="e">
        <f t="shared" ref="K69:K103" ca="1" si="7">IF(I69&lt;60,"否",IF(F69="是","否","是"))</f>
        <v>#VALUE!</v>
      </c>
    </row>
    <row r="70" spans="1:11" x14ac:dyDescent="0.15">
      <c r="A70" s="13">
        <v>67</v>
      </c>
      <c r="B70" s="13"/>
      <c r="C70" s="25"/>
      <c r="D70" s="17"/>
      <c r="E70" s="17"/>
      <c r="F70" s="16"/>
      <c r="G70" s="16" t="e">
        <f t="shared" ca="1" si="5"/>
        <v>#VALUE!</v>
      </c>
      <c r="H70" s="16" t="e">
        <f t="shared" ca="1" si="4"/>
        <v>#VALUE!</v>
      </c>
      <c r="I70" s="26" t="e">
        <f t="shared" ca="1" si="6"/>
        <v>#VALUE!</v>
      </c>
      <c r="J70" s="23" t="e">
        <f>IF(AND(LEN(C70)=18,MID("10x98765432",MOD(SUM(MID(C70,{1,2,3,4,5,6,7,8,9,10,11,12,13,14,15,16,17},1)*{7,9,10,5,8,4,2,1,6,3,7,9,10,5,8,4,2}),11)+1,1)=MID(C70,18,1)),"正确","错误")</f>
        <v>#VALUE!</v>
      </c>
      <c r="K70" s="23" t="e">
        <f t="shared" ca="1" si="7"/>
        <v>#VALUE!</v>
      </c>
    </row>
    <row r="71" spans="1:11" x14ac:dyDescent="0.15">
      <c r="A71" s="13">
        <v>68</v>
      </c>
      <c r="B71" s="13"/>
      <c r="C71" s="25"/>
      <c r="D71" s="17"/>
      <c r="E71" s="17"/>
      <c r="F71" s="16"/>
      <c r="G71" s="16" t="e">
        <f t="shared" ca="1" si="5"/>
        <v>#VALUE!</v>
      </c>
      <c r="H71" s="16" t="e">
        <f t="shared" ca="1" si="4"/>
        <v>#VALUE!</v>
      </c>
      <c r="I71" s="26" t="e">
        <f t="shared" ca="1" si="6"/>
        <v>#VALUE!</v>
      </c>
      <c r="J71" s="23" t="e">
        <f>IF(AND(LEN(C71)=18,MID("10x98765432",MOD(SUM(MID(C71,{1,2,3,4,5,6,7,8,9,10,11,12,13,14,15,16,17},1)*{7,9,10,5,8,4,2,1,6,3,7,9,10,5,8,4,2}),11)+1,1)=MID(C71,18,1)),"正确","错误")</f>
        <v>#VALUE!</v>
      </c>
      <c r="K71" s="23" t="e">
        <f t="shared" ca="1" si="7"/>
        <v>#VALUE!</v>
      </c>
    </row>
    <row r="72" spans="1:11" x14ac:dyDescent="0.15">
      <c r="A72" s="13">
        <v>69</v>
      </c>
      <c r="B72" s="13"/>
      <c r="C72" s="25"/>
      <c r="D72" s="17"/>
      <c r="E72" s="17"/>
      <c r="F72" s="16"/>
      <c r="G72" s="16" t="e">
        <f t="shared" ca="1" si="5"/>
        <v>#VALUE!</v>
      </c>
      <c r="H72" s="16" t="e">
        <f t="shared" ca="1" si="4"/>
        <v>#VALUE!</v>
      </c>
      <c r="I72" s="26" t="e">
        <f t="shared" ca="1" si="6"/>
        <v>#VALUE!</v>
      </c>
      <c r="J72" s="23" t="e">
        <f>IF(AND(LEN(C72)=18,MID("10x98765432",MOD(SUM(MID(C72,{1,2,3,4,5,6,7,8,9,10,11,12,13,14,15,16,17},1)*{7,9,10,5,8,4,2,1,6,3,7,9,10,5,8,4,2}),11)+1,1)=MID(C72,18,1)),"正确","错误")</f>
        <v>#VALUE!</v>
      </c>
      <c r="K72" s="23" t="e">
        <f t="shared" ca="1" si="7"/>
        <v>#VALUE!</v>
      </c>
    </row>
    <row r="73" spans="1:11" x14ac:dyDescent="0.15">
      <c r="A73" s="13">
        <v>70</v>
      </c>
      <c r="B73" s="13"/>
      <c r="C73" s="25"/>
      <c r="D73" s="17"/>
      <c r="E73" s="17"/>
      <c r="F73" s="16"/>
      <c r="G73" s="16" t="e">
        <f t="shared" ca="1" si="5"/>
        <v>#VALUE!</v>
      </c>
      <c r="H73" s="16" t="e">
        <f t="shared" ca="1" si="4"/>
        <v>#VALUE!</v>
      </c>
      <c r="I73" s="26" t="e">
        <f t="shared" ca="1" si="6"/>
        <v>#VALUE!</v>
      </c>
      <c r="J73" s="23" t="e">
        <f>IF(AND(LEN(C73)=18,MID("10x98765432",MOD(SUM(MID(C73,{1,2,3,4,5,6,7,8,9,10,11,12,13,14,15,16,17},1)*{7,9,10,5,8,4,2,1,6,3,7,9,10,5,8,4,2}),11)+1,1)=MID(C73,18,1)),"正确","错误")</f>
        <v>#VALUE!</v>
      </c>
      <c r="K73" s="23" t="e">
        <f t="shared" ca="1" si="7"/>
        <v>#VALUE!</v>
      </c>
    </row>
    <row r="74" spans="1:11" x14ac:dyDescent="0.15">
      <c r="A74" s="13">
        <v>71</v>
      </c>
      <c r="B74" s="13"/>
      <c r="C74" s="25"/>
      <c r="D74" s="17"/>
      <c r="E74" s="17"/>
      <c r="F74" s="16"/>
      <c r="G74" s="16" t="e">
        <f t="shared" ca="1" si="5"/>
        <v>#VALUE!</v>
      </c>
      <c r="H74" s="16" t="e">
        <f t="shared" ca="1" si="4"/>
        <v>#VALUE!</v>
      </c>
      <c r="I74" s="26" t="e">
        <f t="shared" ca="1" si="6"/>
        <v>#VALUE!</v>
      </c>
      <c r="J74" s="23" t="e">
        <f>IF(AND(LEN(C74)=18,MID("10x98765432",MOD(SUM(MID(C74,{1,2,3,4,5,6,7,8,9,10,11,12,13,14,15,16,17},1)*{7,9,10,5,8,4,2,1,6,3,7,9,10,5,8,4,2}),11)+1,1)=MID(C74,18,1)),"正确","错误")</f>
        <v>#VALUE!</v>
      </c>
      <c r="K74" s="23" t="e">
        <f t="shared" ca="1" si="7"/>
        <v>#VALUE!</v>
      </c>
    </row>
    <row r="75" spans="1:11" x14ac:dyDescent="0.15">
      <c r="A75" s="13">
        <v>72</v>
      </c>
      <c r="B75" s="13"/>
      <c r="C75" s="25"/>
      <c r="D75" s="17"/>
      <c r="E75" s="17"/>
      <c r="F75" s="16"/>
      <c r="G75" s="16" t="e">
        <f t="shared" ca="1" si="5"/>
        <v>#VALUE!</v>
      </c>
      <c r="H75" s="16" t="e">
        <f t="shared" ca="1" si="4"/>
        <v>#VALUE!</v>
      </c>
      <c r="I75" s="26" t="e">
        <f t="shared" ca="1" si="6"/>
        <v>#VALUE!</v>
      </c>
      <c r="J75" s="23" t="e">
        <f>IF(AND(LEN(C75)=18,MID("10x98765432",MOD(SUM(MID(C75,{1,2,3,4,5,6,7,8,9,10,11,12,13,14,15,16,17},1)*{7,9,10,5,8,4,2,1,6,3,7,9,10,5,8,4,2}),11)+1,1)=MID(C75,18,1)),"正确","错误")</f>
        <v>#VALUE!</v>
      </c>
      <c r="K75" s="23" t="e">
        <f t="shared" ca="1" si="7"/>
        <v>#VALUE!</v>
      </c>
    </row>
    <row r="76" spans="1:11" x14ac:dyDescent="0.15">
      <c r="A76" s="13">
        <v>73</v>
      </c>
      <c r="B76" s="13"/>
      <c r="C76" s="25"/>
      <c r="D76" s="17"/>
      <c r="E76" s="17"/>
      <c r="F76" s="16"/>
      <c r="G76" s="16" t="e">
        <f t="shared" ca="1" si="5"/>
        <v>#VALUE!</v>
      </c>
      <c r="H76" s="16" t="e">
        <f t="shared" ca="1" si="4"/>
        <v>#VALUE!</v>
      </c>
      <c r="I76" s="26" t="e">
        <f t="shared" ca="1" si="6"/>
        <v>#VALUE!</v>
      </c>
      <c r="J76" s="23" t="e">
        <f>IF(AND(LEN(C76)=18,MID("10x98765432",MOD(SUM(MID(C76,{1,2,3,4,5,6,7,8,9,10,11,12,13,14,15,16,17},1)*{7,9,10,5,8,4,2,1,6,3,7,9,10,5,8,4,2}),11)+1,1)=MID(C76,18,1)),"正确","错误")</f>
        <v>#VALUE!</v>
      </c>
      <c r="K76" s="23" t="e">
        <f t="shared" ca="1" si="7"/>
        <v>#VALUE!</v>
      </c>
    </row>
    <row r="77" spans="1:11" x14ac:dyDescent="0.15">
      <c r="A77" s="13">
        <v>74</v>
      </c>
      <c r="B77" s="13"/>
      <c r="C77" s="25"/>
      <c r="D77" s="17"/>
      <c r="E77" s="17"/>
      <c r="F77" s="16"/>
      <c r="G77" s="16" t="e">
        <f t="shared" ca="1" si="5"/>
        <v>#VALUE!</v>
      </c>
      <c r="H77" s="16" t="e">
        <f t="shared" ca="1" si="4"/>
        <v>#VALUE!</v>
      </c>
      <c r="I77" s="26" t="e">
        <f t="shared" ca="1" si="6"/>
        <v>#VALUE!</v>
      </c>
      <c r="J77" s="23" t="e">
        <f>IF(AND(LEN(C77)=18,MID("10x98765432",MOD(SUM(MID(C77,{1,2,3,4,5,6,7,8,9,10,11,12,13,14,15,16,17},1)*{7,9,10,5,8,4,2,1,6,3,7,9,10,5,8,4,2}),11)+1,1)=MID(C77,18,1)),"正确","错误")</f>
        <v>#VALUE!</v>
      </c>
      <c r="K77" s="23" t="e">
        <f t="shared" ca="1" si="7"/>
        <v>#VALUE!</v>
      </c>
    </row>
    <row r="78" spans="1:11" x14ac:dyDescent="0.15">
      <c r="A78" s="13">
        <v>75</v>
      </c>
      <c r="B78" s="13"/>
      <c r="C78" s="25"/>
      <c r="D78" s="17"/>
      <c r="E78" s="17"/>
      <c r="F78" s="16"/>
      <c r="G78" s="16" t="e">
        <f t="shared" ca="1" si="5"/>
        <v>#VALUE!</v>
      </c>
      <c r="H78" s="16" t="e">
        <f t="shared" ca="1" si="4"/>
        <v>#VALUE!</v>
      </c>
      <c r="I78" s="26" t="e">
        <f t="shared" ca="1" si="6"/>
        <v>#VALUE!</v>
      </c>
      <c r="J78" s="23" t="e">
        <f>IF(AND(LEN(C78)=18,MID("10x98765432",MOD(SUM(MID(C78,{1,2,3,4,5,6,7,8,9,10,11,12,13,14,15,16,17},1)*{7,9,10,5,8,4,2,1,6,3,7,9,10,5,8,4,2}),11)+1,1)=MID(C78,18,1)),"正确","错误")</f>
        <v>#VALUE!</v>
      </c>
      <c r="K78" s="23" t="e">
        <f t="shared" ca="1" si="7"/>
        <v>#VALUE!</v>
      </c>
    </row>
    <row r="79" spans="1:11" x14ac:dyDescent="0.15">
      <c r="A79" s="13">
        <v>76</v>
      </c>
      <c r="B79" s="13"/>
      <c r="C79" s="25"/>
      <c r="D79" s="17"/>
      <c r="E79" s="17"/>
      <c r="F79" s="16"/>
      <c r="G79" s="16" t="e">
        <f t="shared" ca="1" si="5"/>
        <v>#VALUE!</v>
      </c>
      <c r="H79" s="16" t="e">
        <f t="shared" ca="1" si="4"/>
        <v>#VALUE!</v>
      </c>
      <c r="I79" s="26" t="e">
        <f t="shared" ca="1" si="6"/>
        <v>#VALUE!</v>
      </c>
      <c r="J79" s="23" t="e">
        <f>IF(AND(LEN(C79)=18,MID("10x98765432",MOD(SUM(MID(C79,{1,2,3,4,5,6,7,8,9,10,11,12,13,14,15,16,17},1)*{7,9,10,5,8,4,2,1,6,3,7,9,10,5,8,4,2}),11)+1,1)=MID(C79,18,1)),"正确","错误")</f>
        <v>#VALUE!</v>
      </c>
      <c r="K79" s="23" t="e">
        <f t="shared" ca="1" si="7"/>
        <v>#VALUE!</v>
      </c>
    </row>
    <row r="80" spans="1:11" x14ac:dyDescent="0.15">
      <c r="A80" s="13">
        <v>77</v>
      </c>
      <c r="B80" s="13"/>
      <c r="C80" s="25"/>
      <c r="D80" s="17"/>
      <c r="E80" s="17"/>
      <c r="F80" s="16"/>
      <c r="G80" s="16" t="e">
        <f t="shared" ca="1" si="5"/>
        <v>#VALUE!</v>
      </c>
      <c r="H80" s="16" t="e">
        <f t="shared" ca="1" si="4"/>
        <v>#VALUE!</v>
      </c>
      <c r="I80" s="26" t="e">
        <f t="shared" ca="1" si="6"/>
        <v>#VALUE!</v>
      </c>
      <c r="J80" s="23" t="e">
        <f>IF(AND(LEN(C80)=18,MID("10x98765432",MOD(SUM(MID(C80,{1,2,3,4,5,6,7,8,9,10,11,12,13,14,15,16,17},1)*{7,9,10,5,8,4,2,1,6,3,7,9,10,5,8,4,2}),11)+1,1)=MID(C80,18,1)),"正确","错误")</f>
        <v>#VALUE!</v>
      </c>
      <c r="K80" s="23" t="e">
        <f t="shared" ca="1" si="7"/>
        <v>#VALUE!</v>
      </c>
    </row>
    <row r="81" spans="1:11" x14ac:dyDescent="0.15">
      <c r="A81" s="13">
        <v>78</v>
      </c>
      <c r="B81" s="13"/>
      <c r="C81" s="25"/>
      <c r="D81" s="17"/>
      <c r="E81" s="17"/>
      <c r="F81" s="16"/>
      <c r="G81" s="16" t="e">
        <f t="shared" ca="1" si="5"/>
        <v>#VALUE!</v>
      </c>
      <c r="H81" s="16" t="e">
        <f t="shared" ca="1" si="4"/>
        <v>#VALUE!</v>
      </c>
      <c r="I81" s="26" t="e">
        <f t="shared" ca="1" si="6"/>
        <v>#VALUE!</v>
      </c>
      <c r="J81" s="23" t="e">
        <f>IF(AND(LEN(C81)=18,MID("10x98765432",MOD(SUM(MID(C81,{1,2,3,4,5,6,7,8,9,10,11,12,13,14,15,16,17},1)*{7,9,10,5,8,4,2,1,6,3,7,9,10,5,8,4,2}),11)+1,1)=MID(C81,18,1)),"正确","错误")</f>
        <v>#VALUE!</v>
      </c>
      <c r="K81" s="23" t="e">
        <f t="shared" ca="1" si="7"/>
        <v>#VALUE!</v>
      </c>
    </row>
    <row r="82" spans="1:11" x14ac:dyDescent="0.15">
      <c r="A82" s="13">
        <v>79</v>
      </c>
      <c r="B82" s="13"/>
      <c r="C82" s="25"/>
      <c r="D82" s="17"/>
      <c r="E82" s="17"/>
      <c r="F82" s="16"/>
      <c r="G82" s="16" t="e">
        <f t="shared" ca="1" si="5"/>
        <v>#VALUE!</v>
      </c>
      <c r="H82" s="16" t="e">
        <f t="shared" ca="1" si="4"/>
        <v>#VALUE!</v>
      </c>
      <c r="I82" s="26" t="e">
        <f t="shared" ca="1" si="6"/>
        <v>#VALUE!</v>
      </c>
      <c r="J82" s="23" t="e">
        <f>IF(AND(LEN(C82)=18,MID("10x98765432",MOD(SUM(MID(C82,{1,2,3,4,5,6,7,8,9,10,11,12,13,14,15,16,17},1)*{7,9,10,5,8,4,2,1,6,3,7,9,10,5,8,4,2}),11)+1,1)=MID(C82,18,1)),"正确","错误")</f>
        <v>#VALUE!</v>
      </c>
      <c r="K82" s="23" t="e">
        <f t="shared" ca="1" si="7"/>
        <v>#VALUE!</v>
      </c>
    </row>
    <row r="83" spans="1:11" x14ac:dyDescent="0.15">
      <c r="A83" s="13">
        <v>80</v>
      </c>
      <c r="B83" s="13"/>
      <c r="C83" s="25"/>
      <c r="D83" s="17"/>
      <c r="E83" s="17"/>
      <c r="F83" s="16"/>
      <c r="G83" s="16" t="e">
        <f t="shared" ca="1" si="5"/>
        <v>#VALUE!</v>
      </c>
      <c r="H83" s="16" t="e">
        <f t="shared" ca="1" si="4"/>
        <v>#VALUE!</v>
      </c>
      <c r="I83" s="26" t="e">
        <f t="shared" ca="1" si="6"/>
        <v>#VALUE!</v>
      </c>
      <c r="J83" s="23" t="e">
        <f>IF(AND(LEN(C83)=18,MID("10x98765432",MOD(SUM(MID(C83,{1,2,3,4,5,6,7,8,9,10,11,12,13,14,15,16,17},1)*{7,9,10,5,8,4,2,1,6,3,7,9,10,5,8,4,2}),11)+1,1)=MID(C83,18,1)),"正确","错误")</f>
        <v>#VALUE!</v>
      </c>
      <c r="K83" s="23" t="e">
        <f t="shared" ca="1" si="7"/>
        <v>#VALUE!</v>
      </c>
    </row>
    <row r="84" spans="1:11" x14ac:dyDescent="0.15">
      <c r="A84" s="13">
        <v>81</v>
      </c>
      <c r="B84" s="13"/>
      <c r="C84" s="25"/>
      <c r="D84" s="17"/>
      <c r="E84" s="17"/>
      <c r="F84" s="16"/>
      <c r="G84" s="16" t="e">
        <f t="shared" ca="1" si="5"/>
        <v>#VALUE!</v>
      </c>
      <c r="H84" s="16" t="e">
        <f t="shared" ca="1" si="4"/>
        <v>#VALUE!</v>
      </c>
      <c r="I84" s="26" t="e">
        <f t="shared" ca="1" si="6"/>
        <v>#VALUE!</v>
      </c>
      <c r="J84" s="23" t="e">
        <f>IF(AND(LEN(C84)=18,MID("10x98765432",MOD(SUM(MID(C84,{1,2,3,4,5,6,7,8,9,10,11,12,13,14,15,16,17},1)*{7,9,10,5,8,4,2,1,6,3,7,9,10,5,8,4,2}),11)+1,1)=MID(C84,18,1)),"正确","错误")</f>
        <v>#VALUE!</v>
      </c>
      <c r="K84" s="23" t="e">
        <f t="shared" ca="1" si="7"/>
        <v>#VALUE!</v>
      </c>
    </row>
    <row r="85" spans="1:11" x14ac:dyDescent="0.15">
      <c r="A85" s="13">
        <v>82</v>
      </c>
      <c r="B85" s="13"/>
      <c r="C85" s="25"/>
      <c r="D85" s="17"/>
      <c r="E85" s="17"/>
      <c r="F85" s="16"/>
      <c r="G85" s="16" t="e">
        <f t="shared" ca="1" si="5"/>
        <v>#VALUE!</v>
      </c>
      <c r="H85" s="16" t="e">
        <f t="shared" ca="1" si="4"/>
        <v>#VALUE!</v>
      </c>
      <c r="I85" s="26" t="e">
        <f t="shared" ca="1" si="6"/>
        <v>#VALUE!</v>
      </c>
      <c r="J85" s="23" t="e">
        <f>IF(AND(LEN(C85)=18,MID("10x98765432",MOD(SUM(MID(C85,{1,2,3,4,5,6,7,8,9,10,11,12,13,14,15,16,17},1)*{7,9,10,5,8,4,2,1,6,3,7,9,10,5,8,4,2}),11)+1,1)=MID(C85,18,1)),"正确","错误")</f>
        <v>#VALUE!</v>
      </c>
      <c r="K85" s="23" t="e">
        <f t="shared" ca="1" si="7"/>
        <v>#VALUE!</v>
      </c>
    </row>
    <row r="86" spans="1:11" x14ac:dyDescent="0.15">
      <c r="A86" s="13">
        <v>83</v>
      </c>
      <c r="B86" s="13"/>
      <c r="C86" s="25"/>
      <c r="D86" s="17"/>
      <c r="E86" s="17"/>
      <c r="F86" s="16"/>
      <c r="G86" s="16" t="e">
        <f t="shared" ca="1" si="5"/>
        <v>#VALUE!</v>
      </c>
      <c r="H86" s="16" t="e">
        <f t="shared" ca="1" si="4"/>
        <v>#VALUE!</v>
      </c>
      <c r="I86" s="26" t="e">
        <f t="shared" ca="1" si="6"/>
        <v>#VALUE!</v>
      </c>
      <c r="J86" s="23" t="e">
        <f>IF(AND(LEN(C86)=18,MID("10x98765432",MOD(SUM(MID(C86,{1,2,3,4,5,6,7,8,9,10,11,12,13,14,15,16,17},1)*{7,9,10,5,8,4,2,1,6,3,7,9,10,5,8,4,2}),11)+1,1)=MID(C86,18,1)),"正确","错误")</f>
        <v>#VALUE!</v>
      </c>
      <c r="K86" s="23" t="e">
        <f t="shared" ca="1" si="7"/>
        <v>#VALUE!</v>
      </c>
    </row>
    <row r="87" spans="1:11" x14ac:dyDescent="0.15">
      <c r="A87" s="13">
        <v>84</v>
      </c>
      <c r="B87" s="13"/>
      <c r="C87" s="25"/>
      <c r="D87" s="17"/>
      <c r="E87" s="17"/>
      <c r="F87" s="16"/>
      <c r="G87" s="16" t="e">
        <f t="shared" ca="1" si="5"/>
        <v>#VALUE!</v>
      </c>
      <c r="H87" s="16" t="e">
        <f t="shared" ca="1" si="4"/>
        <v>#VALUE!</v>
      </c>
      <c r="I87" s="26" t="e">
        <f t="shared" ca="1" si="6"/>
        <v>#VALUE!</v>
      </c>
      <c r="J87" s="23" t="e">
        <f>IF(AND(LEN(C87)=18,MID("10x98765432",MOD(SUM(MID(C87,{1,2,3,4,5,6,7,8,9,10,11,12,13,14,15,16,17},1)*{7,9,10,5,8,4,2,1,6,3,7,9,10,5,8,4,2}),11)+1,1)=MID(C87,18,1)),"正确","错误")</f>
        <v>#VALUE!</v>
      </c>
      <c r="K87" s="23" t="e">
        <f t="shared" ca="1" si="7"/>
        <v>#VALUE!</v>
      </c>
    </row>
    <row r="88" spans="1:11" x14ac:dyDescent="0.15">
      <c r="A88" s="13">
        <v>85</v>
      </c>
      <c r="B88" s="13"/>
      <c r="C88" s="25"/>
      <c r="D88" s="17"/>
      <c r="E88" s="17"/>
      <c r="F88" s="16"/>
      <c r="G88" s="16" t="e">
        <f t="shared" ca="1" si="5"/>
        <v>#VALUE!</v>
      </c>
      <c r="H88" s="16" t="e">
        <f t="shared" ca="1" si="4"/>
        <v>#VALUE!</v>
      </c>
      <c r="I88" s="26" t="e">
        <f t="shared" ca="1" si="6"/>
        <v>#VALUE!</v>
      </c>
      <c r="J88" s="23" t="e">
        <f>IF(AND(LEN(C88)=18,MID("10x98765432",MOD(SUM(MID(C88,{1,2,3,4,5,6,7,8,9,10,11,12,13,14,15,16,17},1)*{7,9,10,5,8,4,2,1,6,3,7,9,10,5,8,4,2}),11)+1,1)=MID(C88,18,1)),"正确","错误")</f>
        <v>#VALUE!</v>
      </c>
      <c r="K88" s="23" t="e">
        <f t="shared" ca="1" si="7"/>
        <v>#VALUE!</v>
      </c>
    </row>
    <row r="89" spans="1:11" x14ac:dyDescent="0.15">
      <c r="A89" s="13">
        <v>86</v>
      </c>
      <c r="B89" s="13"/>
      <c r="C89" s="25"/>
      <c r="D89" s="17"/>
      <c r="E89" s="17"/>
      <c r="F89" s="16"/>
      <c r="G89" s="16" t="e">
        <f t="shared" ca="1" si="5"/>
        <v>#VALUE!</v>
      </c>
      <c r="H89" s="16" t="e">
        <f t="shared" ca="1" si="4"/>
        <v>#VALUE!</v>
      </c>
      <c r="I89" s="26" t="e">
        <f t="shared" ca="1" si="6"/>
        <v>#VALUE!</v>
      </c>
      <c r="J89" s="23" t="e">
        <f>IF(AND(LEN(C89)=18,MID("10x98765432",MOD(SUM(MID(C89,{1,2,3,4,5,6,7,8,9,10,11,12,13,14,15,16,17},1)*{7,9,10,5,8,4,2,1,6,3,7,9,10,5,8,4,2}),11)+1,1)=MID(C89,18,1)),"正确","错误")</f>
        <v>#VALUE!</v>
      </c>
      <c r="K89" s="23" t="e">
        <f t="shared" ca="1" si="7"/>
        <v>#VALUE!</v>
      </c>
    </row>
    <row r="90" spans="1:11" x14ac:dyDescent="0.15">
      <c r="A90" s="13">
        <v>87</v>
      </c>
      <c r="B90" s="13"/>
      <c r="C90" s="25"/>
      <c r="D90" s="17"/>
      <c r="E90" s="17"/>
      <c r="F90" s="16"/>
      <c r="G90" s="16" t="e">
        <f t="shared" ca="1" si="5"/>
        <v>#VALUE!</v>
      </c>
      <c r="H90" s="16" t="e">
        <f t="shared" ca="1" si="4"/>
        <v>#VALUE!</v>
      </c>
      <c r="I90" s="26" t="e">
        <f t="shared" ca="1" si="6"/>
        <v>#VALUE!</v>
      </c>
      <c r="J90" s="23" t="e">
        <f>IF(AND(LEN(C90)=18,MID("10x98765432",MOD(SUM(MID(C90,{1,2,3,4,5,6,7,8,9,10,11,12,13,14,15,16,17},1)*{7,9,10,5,8,4,2,1,6,3,7,9,10,5,8,4,2}),11)+1,1)=MID(C90,18,1)),"正确","错误")</f>
        <v>#VALUE!</v>
      </c>
      <c r="K90" s="23" t="e">
        <f t="shared" ca="1" si="7"/>
        <v>#VALUE!</v>
      </c>
    </row>
    <row r="91" spans="1:11" x14ac:dyDescent="0.15">
      <c r="A91" s="13">
        <v>88</v>
      </c>
      <c r="B91" s="13"/>
      <c r="C91" s="25"/>
      <c r="D91" s="17"/>
      <c r="E91" s="17"/>
      <c r="F91" s="16"/>
      <c r="G91" s="16" t="e">
        <f t="shared" ca="1" si="5"/>
        <v>#VALUE!</v>
      </c>
      <c r="H91" s="16" t="e">
        <f t="shared" ca="1" si="4"/>
        <v>#VALUE!</v>
      </c>
      <c r="I91" s="26" t="e">
        <f t="shared" ca="1" si="6"/>
        <v>#VALUE!</v>
      </c>
      <c r="J91" s="23" t="e">
        <f>IF(AND(LEN(C91)=18,MID("10x98765432",MOD(SUM(MID(C91,{1,2,3,4,5,6,7,8,9,10,11,12,13,14,15,16,17},1)*{7,9,10,5,8,4,2,1,6,3,7,9,10,5,8,4,2}),11)+1,1)=MID(C91,18,1)),"正确","错误")</f>
        <v>#VALUE!</v>
      </c>
      <c r="K91" s="23" t="e">
        <f t="shared" ca="1" si="7"/>
        <v>#VALUE!</v>
      </c>
    </row>
    <row r="92" spans="1:11" x14ac:dyDescent="0.15">
      <c r="A92" s="13">
        <v>89</v>
      </c>
      <c r="B92" s="13"/>
      <c r="C92" s="25"/>
      <c r="D92" s="17"/>
      <c r="E92" s="17"/>
      <c r="F92" s="16"/>
      <c r="G92" s="16" t="e">
        <f t="shared" ca="1" si="5"/>
        <v>#VALUE!</v>
      </c>
      <c r="H92" s="16" t="e">
        <f t="shared" ca="1" si="4"/>
        <v>#VALUE!</v>
      </c>
      <c r="I92" s="26" t="e">
        <f t="shared" ca="1" si="6"/>
        <v>#VALUE!</v>
      </c>
      <c r="J92" s="23" t="e">
        <f>IF(AND(LEN(C92)=18,MID("10x98765432",MOD(SUM(MID(C92,{1,2,3,4,5,6,7,8,9,10,11,12,13,14,15,16,17},1)*{7,9,10,5,8,4,2,1,6,3,7,9,10,5,8,4,2}),11)+1,1)=MID(C92,18,1)),"正确","错误")</f>
        <v>#VALUE!</v>
      </c>
      <c r="K92" s="23" t="e">
        <f t="shared" ca="1" si="7"/>
        <v>#VALUE!</v>
      </c>
    </row>
    <row r="93" spans="1:11" x14ac:dyDescent="0.15">
      <c r="A93" s="13">
        <v>90</v>
      </c>
      <c r="B93" s="13"/>
      <c r="C93" s="25"/>
      <c r="D93" s="17"/>
      <c r="E93" s="17"/>
      <c r="F93" s="16"/>
      <c r="G93" s="16" t="e">
        <f t="shared" ca="1" si="5"/>
        <v>#VALUE!</v>
      </c>
      <c r="H93" s="16" t="e">
        <f t="shared" ca="1" si="4"/>
        <v>#VALUE!</v>
      </c>
      <c r="I93" s="26" t="e">
        <f t="shared" ca="1" si="6"/>
        <v>#VALUE!</v>
      </c>
      <c r="J93" s="23" t="e">
        <f>IF(AND(LEN(C93)=18,MID("10x98765432",MOD(SUM(MID(C93,{1,2,3,4,5,6,7,8,9,10,11,12,13,14,15,16,17},1)*{7,9,10,5,8,4,2,1,6,3,7,9,10,5,8,4,2}),11)+1,1)=MID(C93,18,1)),"正确","错误")</f>
        <v>#VALUE!</v>
      </c>
      <c r="K93" s="23" t="e">
        <f t="shared" ca="1" si="7"/>
        <v>#VALUE!</v>
      </c>
    </row>
    <row r="94" spans="1:11" x14ac:dyDescent="0.15">
      <c r="A94" s="13">
        <v>91</v>
      </c>
      <c r="B94" s="13"/>
      <c r="C94" s="25"/>
      <c r="D94" s="17"/>
      <c r="E94" s="17"/>
      <c r="F94" s="16"/>
      <c r="G94" s="16" t="e">
        <f t="shared" ca="1" si="5"/>
        <v>#VALUE!</v>
      </c>
      <c r="H94" s="16" t="e">
        <f t="shared" ca="1" si="4"/>
        <v>#VALUE!</v>
      </c>
      <c r="I94" s="26" t="e">
        <f t="shared" ca="1" si="6"/>
        <v>#VALUE!</v>
      </c>
      <c r="J94" s="23" t="e">
        <f>IF(AND(LEN(C94)=18,MID("10x98765432",MOD(SUM(MID(C94,{1,2,3,4,5,6,7,8,9,10,11,12,13,14,15,16,17},1)*{7,9,10,5,8,4,2,1,6,3,7,9,10,5,8,4,2}),11)+1,1)=MID(C94,18,1)),"正确","错误")</f>
        <v>#VALUE!</v>
      </c>
      <c r="K94" s="23" t="e">
        <f t="shared" ca="1" si="7"/>
        <v>#VALUE!</v>
      </c>
    </row>
    <row r="95" spans="1:11" x14ac:dyDescent="0.15">
      <c r="A95" s="13">
        <v>92</v>
      </c>
      <c r="B95" s="13"/>
      <c r="C95" s="25"/>
      <c r="D95" s="17"/>
      <c r="E95" s="17"/>
      <c r="F95" s="16"/>
      <c r="G95" s="16" t="e">
        <f t="shared" ca="1" si="5"/>
        <v>#VALUE!</v>
      </c>
      <c r="H95" s="16" t="e">
        <f t="shared" ca="1" si="4"/>
        <v>#VALUE!</v>
      </c>
      <c r="I95" s="26" t="e">
        <f t="shared" ca="1" si="6"/>
        <v>#VALUE!</v>
      </c>
      <c r="J95" s="23" t="e">
        <f>IF(AND(LEN(C95)=18,MID("10x98765432",MOD(SUM(MID(C95,{1,2,3,4,5,6,7,8,9,10,11,12,13,14,15,16,17},1)*{7,9,10,5,8,4,2,1,6,3,7,9,10,5,8,4,2}),11)+1,1)=MID(C95,18,1)),"正确","错误")</f>
        <v>#VALUE!</v>
      </c>
      <c r="K95" s="23" t="e">
        <f t="shared" ca="1" si="7"/>
        <v>#VALUE!</v>
      </c>
    </row>
    <row r="96" spans="1:11" x14ac:dyDescent="0.15">
      <c r="A96" s="13">
        <v>93</v>
      </c>
      <c r="B96" s="13"/>
      <c r="C96" s="25"/>
      <c r="D96" s="17"/>
      <c r="E96" s="17"/>
      <c r="F96" s="16"/>
      <c r="G96" s="16" t="e">
        <f t="shared" ca="1" si="5"/>
        <v>#VALUE!</v>
      </c>
      <c r="H96" s="16" t="e">
        <f t="shared" ca="1" si="4"/>
        <v>#VALUE!</v>
      </c>
      <c r="I96" s="26" t="e">
        <f t="shared" ca="1" si="6"/>
        <v>#VALUE!</v>
      </c>
      <c r="J96" s="23" t="e">
        <f>IF(AND(LEN(C96)=18,MID("10x98765432",MOD(SUM(MID(C96,{1,2,3,4,5,6,7,8,9,10,11,12,13,14,15,16,17},1)*{7,9,10,5,8,4,2,1,6,3,7,9,10,5,8,4,2}),11)+1,1)=MID(C96,18,1)),"正确","错误")</f>
        <v>#VALUE!</v>
      </c>
      <c r="K96" s="23" t="e">
        <f t="shared" ca="1" si="7"/>
        <v>#VALUE!</v>
      </c>
    </row>
    <row r="97" spans="1:11" x14ac:dyDescent="0.15">
      <c r="A97" s="13">
        <v>94</v>
      </c>
      <c r="B97" s="13"/>
      <c r="C97" s="25"/>
      <c r="D97" s="17"/>
      <c r="E97" s="17"/>
      <c r="F97" s="16"/>
      <c r="G97" s="16" t="e">
        <f t="shared" ca="1" si="5"/>
        <v>#VALUE!</v>
      </c>
      <c r="H97" s="16" t="e">
        <f t="shared" ca="1" si="4"/>
        <v>#VALUE!</v>
      </c>
      <c r="I97" s="26" t="e">
        <f t="shared" ca="1" si="6"/>
        <v>#VALUE!</v>
      </c>
      <c r="J97" s="23" t="e">
        <f>IF(AND(LEN(C97)=18,MID("10x98765432",MOD(SUM(MID(C97,{1,2,3,4,5,6,7,8,9,10,11,12,13,14,15,16,17},1)*{7,9,10,5,8,4,2,1,6,3,7,9,10,5,8,4,2}),11)+1,1)=MID(C97,18,1)),"正确","错误")</f>
        <v>#VALUE!</v>
      </c>
      <c r="K97" s="23" t="e">
        <f t="shared" ca="1" si="7"/>
        <v>#VALUE!</v>
      </c>
    </row>
    <row r="98" spans="1:11" x14ac:dyDescent="0.15">
      <c r="A98" s="13">
        <v>95</v>
      </c>
      <c r="B98" s="13"/>
      <c r="C98" s="25"/>
      <c r="D98" s="17"/>
      <c r="E98" s="17"/>
      <c r="F98" s="16"/>
      <c r="G98" s="16" t="e">
        <f t="shared" ca="1" si="5"/>
        <v>#VALUE!</v>
      </c>
      <c r="H98" s="16" t="e">
        <f t="shared" ca="1" si="4"/>
        <v>#VALUE!</v>
      </c>
      <c r="I98" s="26" t="e">
        <f t="shared" ca="1" si="6"/>
        <v>#VALUE!</v>
      </c>
      <c r="J98" s="23" t="e">
        <f>IF(AND(LEN(C98)=18,MID("10x98765432",MOD(SUM(MID(C98,{1,2,3,4,5,6,7,8,9,10,11,12,13,14,15,16,17},1)*{7,9,10,5,8,4,2,1,6,3,7,9,10,5,8,4,2}),11)+1,1)=MID(C98,18,1)),"正确","错误")</f>
        <v>#VALUE!</v>
      </c>
      <c r="K98" s="23" t="e">
        <f t="shared" ca="1" si="7"/>
        <v>#VALUE!</v>
      </c>
    </row>
    <row r="99" spans="1:11" x14ac:dyDescent="0.15">
      <c r="A99" s="13">
        <v>96</v>
      </c>
      <c r="B99" s="13"/>
      <c r="C99" s="25"/>
      <c r="D99" s="17"/>
      <c r="E99" s="17"/>
      <c r="F99" s="16"/>
      <c r="G99" s="16" t="e">
        <f t="shared" ca="1" si="5"/>
        <v>#VALUE!</v>
      </c>
      <c r="H99" s="16" t="e">
        <f t="shared" ca="1" si="4"/>
        <v>#VALUE!</v>
      </c>
      <c r="I99" s="26" t="e">
        <f t="shared" ca="1" si="6"/>
        <v>#VALUE!</v>
      </c>
      <c r="J99" s="23" t="e">
        <f>IF(AND(LEN(C99)=18,MID("10x98765432",MOD(SUM(MID(C99,{1,2,3,4,5,6,7,8,9,10,11,12,13,14,15,16,17},1)*{7,9,10,5,8,4,2,1,6,3,7,9,10,5,8,4,2}),11)+1,1)=MID(C99,18,1)),"正确","错误")</f>
        <v>#VALUE!</v>
      </c>
      <c r="K99" s="23" t="e">
        <f t="shared" ca="1" si="7"/>
        <v>#VALUE!</v>
      </c>
    </row>
    <row r="100" spans="1:11" x14ac:dyDescent="0.15">
      <c r="A100" s="13">
        <v>97</v>
      </c>
      <c r="B100" s="13"/>
      <c r="C100" s="25"/>
      <c r="D100" s="17"/>
      <c r="E100" s="17"/>
      <c r="F100" s="16"/>
      <c r="G100" s="16" t="e">
        <f t="shared" ca="1" si="5"/>
        <v>#VALUE!</v>
      </c>
      <c r="H100" s="16" t="e">
        <f t="shared" ca="1" si="4"/>
        <v>#VALUE!</v>
      </c>
      <c r="I100" s="26" t="e">
        <f t="shared" ca="1" si="6"/>
        <v>#VALUE!</v>
      </c>
      <c r="J100" s="23" t="e">
        <f>IF(AND(LEN(C100)=18,MID("10x98765432",MOD(SUM(MID(C100,{1,2,3,4,5,6,7,8,9,10,11,12,13,14,15,16,17},1)*{7,9,10,5,8,4,2,1,6,3,7,9,10,5,8,4,2}),11)+1,1)=MID(C100,18,1)),"正确","错误")</f>
        <v>#VALUE!</v>
      </c>
      <c r="K100" s="23" t="e">
        <f t="shared" ca="1" si="7"/>
        <v>#VALUE!</v>
      </c>
    </row>
    <row r="101" spans="1:11" x14ac:dyDescent="0.15">
      <c r="A101" s="13">
        <v>98</v>
      </c>
      <c r="B101" s="13"/>
      <c r="C101" s="25"/>
      <c r="D101" s="17"/>
      <c r="E101" s="17"/>
      <c r="F101" s="16"/>
      <c r="G101" s="16" t="e">
        <f t="shared" ca="1" si="5"/>
        <v>#VALUE!</v>
      </c>
      <c r="H101" s="16" t="e">
        <f t="shared" ca="1" si="4"/>
        <v>#VALUE!</v>
      </c>
      <c r="I101" s="26" t="e">
        <f t="shared" ca="1" si="6"/>
        <v>#VALUE!</v>
      </c>
      <c r="J101" s="23" t="e">
        <f>IF(AND(LEN(C101)=18,MID("10x98765432",MOD(SUM(MID(C101,{1,2,3,4,5,6,7,8,9,10,11,12,13,14,15,16,17},1)*{7,9,10,5,8,4,2,1,6,3,7,9,10,5,8,4,2}),11)+1,1)=MID(C101,18,1)),"正确","错误")</f>
        <v>#VALUE!</v>
      </c>
      <c r="K101" s="23" t="e">
        <f t="shared" ca="1" si="7"/>
        <v>#VALUE!</v>
      </c>
    </row>
    <row r="102" spans="1:11" x14ac:dyDescent="0.15">
      <c r="A102" s="13">
        <v>99</v>
      </c>
      <c r="B102" s="13"/>
      <c r="C102" s="25"/>
      <c r="D102" s="17"/>
      <c r="E102" s="17"/>
      <c r="F102" s="16"/>
      <c r="G102" s="16" t="e">
        <f t="shared" ca="1" si="5"/>
        <v>#VALUE!</v>
      </c>
      <c r="H102" s="16" t="e">
        <f t="shared" ca="1" si="4"/>
        <v>#VALUE!</v>
      </c>
      <c r="I102" s="26" t="e">
        <f t="shared" ca="1" si="6"/>
        <v>#VALUE!</v>
      </c>
      <c r="J102" s="23" t="e">
        <f>IF(AND(LEN(C102)=18,MID("10x98765432",MOD(SUM(MID(C102,{1,2,3,4,5,6,7,8,9,10,11,12,13,14,15,16,17},1)*{7,9,10,5,8,4,2,1,6,3,7,9,10,5,8,4,2}),11)+1,1)=MID(C102,18,1)),"正确","错误")</f>
        <v>#VALUE!</v>
      </c>
      <c r="K102" s="23" t="e">
        <f t="shared" ca="1" si="7"/>
        <v>#VALUE!</v>
      </c>
    </row>
    <row r="103" spans="1:11" x14ac:dyDescent="0.15">
      <c r="A103" s="13">
        <v>100</v>
      </c>
      <c r="B103" s="13"/>
      <c r="C103" s="25"/>
      <c r="D103" s="17"/>
      <c r="E103" s="17"/>
      <c r="F103" s="16"/>
      <c r="G103" s="16" t="e">
        <f t="shared" ca="1" si="5"/>
        <v>#VALUE!</v>
      </c>
      <c r="H103" s="16" t="e">
        <f t="shared" ca="1" si="4"/>
        <v>#VALUE!</v>
      </c>
      <c r="I103" s="26" t="e">
        <f t="shared" ca="1" si="6"/>
        <v>#VALUE!</v>
      </c>
      <c r="J103" s="23" t="e">
        <f>IF(AND(LEN(C103)=18,MID("10x98765432",MOD(SUM(MID(C103,{1,2,3,4,5,6,7,8,9,10,11,12,13,14,15,16,17},1)*{7,9,10,5,8,4,2,1,6,3,7,9,10,5,8,4,2}),11)+1,1)=MID(C103,18,1)),"正确","错误")</f>
        <v>#VALUE!</v>
      </c>
      <c r="K103" s="23" t="e">
        <f t="shared" ca="1" si="7"/>
        <v>#VALUE!</v>
      </c>
    </row>
  </sheetData>
  <sheetProtection selectLockedCells="1"/>
  <mergeCells count="2">
    <mergeCell ref="A1:K1"/>
    <mergeCell ref="A2:K2"/>
  </mergeCells>
  <phoneticPr fontId="9" type="noConversion"/>
  <conditionalFormatting sqref="K1:K1048576">
    <cfRule type="cellIs" dxfId="1" priority="1" operator="equal">
      <formula>"是"</formula>
    </cfRule>
    <cfRule type="cellIs" dxfId="0" priority="2" operator="equal">
      <formula>"是"</formula>
    </cfRule>
  </conditionalFormatting>
  <dataValidations count="6">
    <dataValidation type="custom" allowBlank="1" showInputMessage="1" showErrorMessage="1" sqref="H4 H2:I3 K2" xr:uid="{C47FE86F-0ECB-4AD7-A628-A5742503197C}">
      <formula1>H1035340</formula1>
    </dataValidation>
    <dataValidation type="custom" allowBlank="1" showInputMessage="1" showErrorMessage="1" sqref="I4:I103 H5:H103" xr:uid="{7138CA8D-423E-4C87-8864-C14BDA423233}">
      <formula1>H1037514</formula1>
    </dataValidation>
    <dataValidation type="list" allowBlank="1" showInputMessage="1" showErrorMessage="1" sqref="F4:F103" xr:uid="{7B15C207-08B4-40B7-B9A0-68E51DCDBF97}">
      <formula1>"是,否"</formula1>
    </dataValidation>
    <dataValidation type="custom" allowBlank="1" showInputMessage="1" showErrorMessage="1" sqref="H310:I1048576 K310:K1048576" xr:uid="{B55FADC4-B456-40C4-9DE8-0B5743272187}">
      <formula1>H104</formula1>
    </dataValidation>
    <dataValidation type="custom" allowBlank="1" showInputMessage="1" showErrorMessage="1" sqref="K104:K309 H104:I309" xr:uid="{C22C99CC-D66E-479B-AF34-CB1A63D4214C}">
      <formula1>#REF!</formula1>
    </dataValidation>
    <dataValidation type="textLength" operator="equal" allowBlank="1" showInputMessage="1" showErrorMessage="1" sqref="C3:C1048576" xr:uid="{565A6E0B-3BC3-4DFD-A4B6-9171EE16BA49}">
      <formula1>18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3"/>
  <sheetViews>
    <sheetView workbookViewId="0">
      <selection activeCell="B3" sqref="B3"/>
    </sheetView>
  </sheetViews>
  <sheetFormatPr defaultColWidth="9" defaultRowHeight="13.5" x14ac:dyDescent="0.15"/>
  <cols>
    <col min="1" max="2" width="9" style="3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18.125" style="3" customWidth="1"/>
    <col min="9" max="9" width="14.75" style="3" customWidth="1"/>
    <col min="10" max="10" width="13.625" style="3" customWidth="1"/>
    <col min="11" max="16384" width="9" style="3"/>
  </cols>
  <sheetData>
    <row r="1" spans="1:10" s="1" customFormat="1" ht="51" customHeight="1" x14ac:dyDescent="0.15">
      <c r="A1" s="4" t="s">
        <v>1</v>
      </c>
      <c r="B1" s="4" t="s">
        <v>2</v>
      </c>
      <c r="C1" s="4" t="s">
        <v>16</v>
      </c>
      <c r="D1" s="5" t="s">
        <v>17</v>
      </c>
      <c r="E1" s="4" t="s">
        <v>18</v>
      </c>
      <c r="F1" s="4" t="s">
        <v>19</v>
      </c>
      <c r="G1" s="4" t="s">
        <v>4</v>
      </c>
      <c r="H1" s="4" t="s">
        <v>5</v>
      </c>
      <c r="I1" s="14" t="s">
        <v>20</v>
      </c>
      <c r="J1" s="15" t="s">
        <v>21</v>
      </c>
    </row>
    <row r="2" spans="1:10" s="2" customFormat="1" x14ac:dyDescent="0.15">
      <c r="A2" s="6">
        <v>1</v>
      </c>
      <c r="B2" s="7" t="s">
        <v>12</v>
      </c>
      <c r="C2" s="8" t="s">
        <v>22</v>
      </c>
      <c r="D2" s="9"/>
      <c r="E2" s="7" t="s">
        <v>23</v>
      </c>
      <c r="F2" s="7">
        <v>61</v>
      </c>
      <c r="G2" s="10" t="s">
        <v>14</v>
      </c>
      <c r="H2" s="32" t="s">
        <v>28</v>
      </c>
      <c r="I2" s="16" t="s">
        <v>24</v>
      </c>
      <c r="J2" s="7" t="str">
        <f>IF(F2&lt;60,"否",IF(I2="是","否","是"))</f>
        <v>是</v>
      </c>
    </row>
    <row r="3" spans="1:10" x14ac:dyDescent="0.15">
      <c r="A3" s="11">
        <v>2</v>
      </c>
      <c r="B3" s="12"/>
      <c r="C3" s="12"/>
      <c r="D3" s="12"/>
      <c r="E3" s="13" t="s">
        <v>25</v>
      </c>
      <c r="F3" s="13"/>
      <c r="G3" s="12"/>
      <c r="H3" s="12"/>
      <c r="I3" s="17"/>
      <c r="J3" s="7" t="str">
        <f t="shared" ref="J3:J66" si="0">IF(F3&lt;60,"否",IF(I3="是","否","是"))</f>
        <v>否</v>
      </c>
    </row>
    <row r="4" spans="1:10" x14ac:dyDescent="0.15">
      <c r="A4" s="6">
        <v>3</v>
      </c>
      <c r="B4" s="12"/>
      <c r="C4" s="12"/>
      <c r="D4" s="12"/>
      <c r="E4" s="13"/>
      <c r="F4" s="13"/>
      <c r="G4" s="12"/>
      <c r="H4" s="12"/>
      <c r="I4" s="17"/>
      <c r="J4" s="7" t="str">
        <f t="shared" si="0"/>
        <v>否</v>
      </c>
    </row>
    <row r="5" spans="1:10" x14ac:dyDescent="0.15">
      <c r="A5" s="11">
        <v>4</v>
      </c>
      <c r="B5" s="12"/>
      <c r="C5" s="12"/>
      <c r="D5" s="12"/>
      <c r="E5" s="13"/>
      <c r="F5" s="13"/>
      <c r="G5" s="12"/>
      <c r="H5" s="12"/>
      <c r="I5" s="17"/>
      <c r="J5" s="7" t="str">
        <f t="shared" si="0"/>
        <v>否</v>
      </c>
    </row>
    <row r="6" spans="1:10" x14ac:dyDescent="0.15">
      <c r="A6" s="6">
        <v>5</v>
      </c>
      <c r="B6" s="12"/>
      <c r="C6" s="12"/>
      <c r="D6" s="12"/>
      <c r="E6" s="13"/>
      <c r="F6" s="13"/>
      <c r="G6" s="12"/>
      <c r="H6" s="12"/>
      <c r="I6" s="17"/>
      <c r="J6" s="7" t="str">
        <f t="shared" si="0"/>
        <v>否</v>
      </c>
    </row>
    <row r="7" spans="1:10" x14ac:dyDescent="0.15">
      <c r="A7" s="11">
        <v>6</v>
      </c>
      <c r="B7" s="12"/>
      <c r="C7" s="12"/>
      <c r="D7" s="12"/>
      <c r="E7" s="13"/>
      <c r="F7" s="13"/>
      <c r="G7" s="12"/>
      <c r="H7" s="12"/>
      <c r="I7" s="17"/>
      <c r="J7" s="7" t="str">
        <f t="shared" si="0"/>
        <v>否</v>
      </c>
    </row>
    <row r="8" spans="1:10" x14ac:dyDescent="0.15">
      <c r="A8" s="6">
        <v>7</v>
      </c>
      <c r="B8" s="12"/>
      <c r="C8" s="12"/>
      <c r="D8" s="12"/>
      <c r="E8" s="13"/>
      <c r="F8" s="13"/>
      <c r="G8" s="12"/>
      <c r="H8" s="12"/>
      <c r="I8" s="17"/>
      <c r="J8" s="7" t="str">
        <f t="shared" si="0"/>
        <v>否</v>
      </c>
    </row>
    <row r="9" spans="1:10" x14ac:dyDescent="0.15">
      <c r="A9" s="11">
        <v>8</v>
      </c>
      <c r="B9" s="12"/>
      <c r="C9" s="12"/>
      <c r="D9" s="12"/>
      <c r="E9" s="13"/>
      <c r="F9" s="13"/>
      <c r="G9" s="12"/>
      <c r="H9" s="12"/>
      <c r="I9" s="17"/>
      <c r="J9" s="7" t="str">
        <f t="shared" si="0"/>
        <v>否</v>
      </c>
    </row>
    <row r="10" spans="1:10" x14ac:dyDescent="0.15">
      <c r="A10" s="6">
        <v>9</v>
      </c>
      <c r="B10" s="12"/>
      <c r="C10" s="12"/>
      <c r="D10" s="12"/>
      <c r="E10" s="13"/>
      <c r="F10" s="13"/>
      <c r="G10" s="12"/>
      <c r="H10" s="12"/>
      <c r="I10" s="17"/>
      <c r="J10" s="7" t="str">
        <f t="shared" si="0"/>
        <v>否</v>
      </c>
    </row>
    <row r="11" spans="1:10" x14ac:dyDescent="0.15">
      <c r="A11" s="11">
        <v>10</v>
      </c>
      <c r="B11" s="12"/>
      <c r="C11" s="12"/>
      <c r="D11" s="12"/>
      <c r="E11" s="13"/>
      <c r="F11" s="13"/>
      <c r="G11" s="12"/>
      <c r="H11" s="12"/>
      <c r="I11" s="17"/>
      <c r="J11" s="7" t="str">
        <f t="shared" si="0"/>
        <v>否</v>
      </c>
    </row>
    <row r="12" spans="1:10" x14ac:dyDescent="0.15">
      <c r="A12" s="6">
        <v>11</v>
      </c>
      <c r="B12" s="12"/>
      <c r="C12" s="12"/>
      <c r="D12" s="12"/>
      <c r="E12" s="13"/>
      <c r="F12" s="13"/>
      <c r="G12" s="12"/>
      <c r="H12" s="12"/>
      <c r="I12" s="17"/>
      <c r="J12" s="7" t="str">
        <f t="shared" si="0"/>
        <v>否</v>
      </c>
    </row>
    <row r="13" spans="1:10" x14ac:dyDescent="0.15">
      <c r="A13" s="11">
        <v>12</v>
      </c>
      <c r="B13" s="12"/>
      <c r="C13" s="12"/>
      <c r="D13" s="12"/>
      <c r="E13" s="13"/>
      <c r="F13" s="13"/>
      <c r="G13" s="12"/>
      <c r="H13" s="12"/>
      <c r="I13" s="17"/>
      <c r="J13" s="7" t="str">
        <f t="shared" si="0"/>
        <v>否</v>
      </c>
    </row>
    <row r="14" spans="1:10" x14ac:dyDescent="0.15">
      <c r="A14" s="6">
        <v>13</v>
      </c>
      <c r="B14" s="12"/>
      <c r="C14" s="12"/>
      <c r="D14" s="12"/>
      <c r="E14" s="13"/>
      <c r="F14" s="13"/>
      <c r="G14" s="12"/>
      <c r="H14" s="12"/>
      <c r="I14" s="17"/>
      <c r="J14" s="7" t="str">
        <f t="shared" si="0"/>
        <v>否</v>
      </c>
    </row>
    <row r="15" spans="1:10" x14ac:dyDescent="0.15">
      <c r="A15" s="11">
        <v>14</v>
      </c>
      <c r="B15" s="12"/>
      <c r="C15" s="12"/>
      <c r="D15" s="12"/>
      <c r="E15" s="13"/>
      <c r="F15" s="13"/>
      <c r="G15" s="12"/>
      <c r="H15" s="12"/>
      <c r="I15" s="17"/>
      <c r="J15" s="7" t="str">
        <f t="shared" si="0"/>
        <v>否</v>
      </c>
    </row>
    <row r="16" spans="1:10" x14ac:dyDescent="0.15">
      <c r="A16" s="6">
        <v>15</v>
      </c>
      <c r="B16" s="12"/>
      <c r="C16" s="12"/>
      <c r="D16" s="12"/>
      <c r="E16" s="13"/>
      <c r="F16" s="13"/>
      <c r="G16" s="12"/>
      <c r="H16" s="12"/>
      <c r="I16" s="17"/>
      <c r="J16" s="7" t="str">
        <f t="shared" si="0"/>
        <v>否</v>
      </c>
    </row>
    <row r="17" spans="1:10" x14ac:dyDescent="0.15">
      <c r="A17" s="11">
        <v>16</v>
      </c>
      <c r="B17" s="12"/>
      <c r="C17" s="12"/>
      <c r="D17" s="12"/>
      <c r="E17" s="13"/>
      <c r="F17" s="13"/>
      <c r="G17" s="12"/>
      <c r="H17" s="12"/>
      <c r="I17" s="17"/>
      <c r="J17" s="7" t="str">
        <f t="shared" si="0"/>
        <v>否</v>
      </c>
    </row>
    <row r="18" spans="1:10" x14ac:dyDescent="0.15">
      <c r="A18" s="6">
        <v>17</v>
      </c>
      <c r="B18" s="12"/>
      <c r="C18" s="12"/>
      <c r="D18" s="12"/>
      <c r="E18" s="13"/>
      <c r="F18" s="13"/>
      <c r="G18" s="12"/>
      <c r="H18" s="12"/>
      <c r="I18" s="17"/>
      <c r="J18" s="7" t="str">
        <f t="shared" si="0"/>
        <v>否</v>
      </c>
    </row>
    <row r="19" spans="1:10" x14ac:dyDescent="0.15">
      <c r="A19" s="11">
        <v>18</v>
      </c>
      <c r="B19" s="12"/>
      <c r="C19" s="12"/>
      <c r="D19" s="12"/>
      <c r="E19" s="13"/>
      <c r="F19" s="13"/>
      <c r="G19" s="12"/>
      <c r="H19" s="12"/>
      <c r="I19" s="17"/>
      <c r="J19" s="7" t="str">
        <f t="shared" si="0"/>
        <v>否</v>
      </c>
    </row>
    <row r="20" spans="1:10" x14ac:dyDescent="0.15">
      <c r="A20" s="6">
        <v>19</v>
      </c>
      <c r="B20" s="12"/>
      <c r="C20" s="12"/>
      <c r="D20" s="12"/>
      <c r="E20" s="13"/>
      <c r="F20" s="13"/>
      <c r="G20" s="12"/>
      <c r="H20" s="12"/>
      <c r="I20" s="17"/>
      <c r="J20" s="7" t="str">
        <f t="shared" si="0"/>
        <v>否</v>
      </c>
    </row>
    <row r="21" spans="1:10" x14ac:dyDescent="0.15">
      <c r="A21" s="11">
        <v>20</v>
      </c>
      <c r="B21" s="12"/>
      <c r="C21" s="12"/>
      <c r="D21" s="12"/>
      <c r="E21" s="13"/>
      <c r="F21" s="13"/>
      <c r="G21" s="12"/>
      <c r="H21" s="12"/>
      <c r="I21" s="17"/>
      <c r="J21" s="7" t="str">
        <f t="shared" si="0"/>
        <v>否</v>
      </c>
    </row>
    <row r="22" spans="1:10" x14ac:dyDescent="0.15">
      <c r="A22" s="6">
        <v>21</v>
      </c>
      <c r="B22" s="12"/>
      <c r="C22" s="12"/>
      <c r="D22" s="12"/>
      <c r="E22" s="13"/>
      <c r="F22" s="13"/>
      <c r="G22" s="12"/>
      <c r="H22" s="12"/>
      <c r="I22" s="17"/>
      <c r="J22" s="7" t="str">
        <f t="shared" si="0"/>
        <v>否</v>
      </c>
    </row>
    <row r="23" spans="1:10" x14ac:dyDescent="0.15">
      <c r="A23" s="11">
        <v>22</v>
      </c>
      <c r="B23" s="12"/>
      <c r="C23" s="12"/>
      <c r="D23" s="12"/>
      <c r="E23" s="13"/>
      <c r="F23" s="13"/>
      <c r="G23" s="12"/>
      <c r="H23" s="12"/>
      <c r="I23" s="17"/>
      <c r="J23" s="7" t="str">
        <f t="shared" si="0"/>
        <v>否</v>
      </c>
    </row>
    <row r="24" spans="1:10" x14ac:dyDescent="0.15">
      <c r="A24" s="6">
        <v>23</v>
      </c>
      <c r="B24" s="12"/>
      <c r="C24" s="12"/>
      <c r="D24" s="12"/>
      <c r="E24" s="13"/>
      <c r="F24" s="13"/>
      <c r="G24" s="12"/>
      <c r="H24" s="12"/>
      <c r="I24" s="17"/>
      <c r="J24" s="7" t="str">
        <f t="shared" si="0"/>
        <v>否</v>
      </c>
    </row>
    <row r="25" spans="1:10" x14ac:dyDescent="0.15">
      <c r="A25" s="11">
        <v>24</v>
      </c>
      <c r="B25" s="12"/>
      <c r="C25" s="12"/>
      <c r="D25" s="12"/>
      <c r="E25" s="13"/>
      <c r="F25" s="13"/>
      <c r="G25" s="12"/>
      <c r="H25" s="12"/>
      <c r="I25" s="17"/>
      <c r="J25" s="7" t="str">
        <f t="shared" si="0"/>
        <v>否</v>
      </c>
    </row>
    <row r="26" spans="1:10" x14ac:dyDescent="0.15">
      <c r="A26" s="6">
        <v>25</v>
      </c>
      <c r="B26" s="12"/>
      <c r="C26" s="12"/>
      <c r="D26" s="12"/>
      <c r="E26" s="13"/>
      <c r="F26" s="13"/>
      <c r="G26" s="12"/>
      <c r="H26" s="12"/>
      <c r="I26" s="17"/>
      <c r="J26" s="7" t="str">
        <f t="shared" si="0"/>
        <v>否</v>
      </c>
    </row>
    <row r="27" spans="1:10" x14ac:dyDescent="0.15">
      <c r="A27" s="11">
        <v>26</v>
      </c>
      <c r="B27" s="12"/>
      <c r="C27" s="12"/>
      <c r="D27" s="12"/>
      <c r="E27" s="13"/>
      <c r="F27" s="13"/>
      <c r="G27" s="12"/>
      <c r="H27" s="12"/>
      <c r="I27" s="17"/>
      <c r="J27" s="7" t="str">
        <f t="shared" si="0"/>
        <v>否</v>
      </c>
    </row>
    <row r="28" spans="1:10" x14ac:dyDescent="0.15">
      <c r="A28" s="6">
        <v>27</v>
      </c>
      <c r="B28" s="12"/>
      <c r="C28" s="12"/>
      <c r="D28" s="12"/>
      <c r="E28" s="13"/>
      <c r="F28" s="13"/>
      <c r="G28" s="12"/>
      <c r="H28" s="12"/>
      <c r="I28" s="17"/>
      <c r="J28" s="7" t="str">
        <f t="shared" si="0"/>
        <v>否</v>
      </c>
    </row>
    <row r="29" spans="1:10" x14ac:dyDescent="0.15">
      <c r="A29" s="11">
        <v>28</v>
      </c>
      <c r="B29" s="12"/>
      <c r="C29" s="12"/>
      <c r="D29" s="12"/>
      <c r="E29" s="13"/>
      <c r="F29" s="13"/>
      <c r="G29" s="12"/>
      <c r="H29" s="12"/>
      <c r="I29" s="17"/>
      <c r="J29" s="7" t="str">
        <f t="shared" si="0"/>
        <v>否</v>
      </c>
    </row>
    <row r="30" spans="1:10" x14ac:dyDescent="0.15">
      <c r="A30" s="6">
        <v>29</v>
      </c>
      <c r="B30" s="12"/>
      <c r="C30" s="12"/>
      <c r="D30" s="12"/>
      <c r="E30" s="13"/>
      <c r="F30" s="13"/>
      <c r="G30" s="12"/>
      <c r="H30" s="12"/>
      <c r="I30" s="17"/>
      <c r="J30" s="7" t="str">
        <f t="shared" si="0"/>
        <v>否</v>
      </c>
    </row>
    <row r="31" spans="1:10" x14ac:dyDescent="0.15">
      <c r="A31" s="11">
        <v>30</v>
      </c>
      <c r="B31" s="12"/>
      <c r="C31" s="12"/>
      <c r="D31" s="12"/>
      <c r="E31" s="13"/>
      <c r="F31" s="13"/>
      <c r="G31" s="12"/>
      <c r="H31" s="12"/>
      <c r="I31" s="17"/>
      <c r="J31" s="7" t="str">
        <f t="shared" si="0"/>
        <v>否</v>
      </c>
    </row>
    <row r="32" spans="1:10" x14ac:dyDescent="0.15">
      <c r="A32" s="6">
        <v>31</v>
      </c>
      <c r="B32" s="12"/>
      <c r="C32" s="12"/>
      <c r="D32" s="12"/>
      <c r="E32" s="13"/>
      <c r="F32" s="13"/>
      <c r="G32" s="12"/>
      <c r="H32" s="12"/>
      <c r="I32" s="17"/>
      <c r="J32" s="7" t="str">
        <f t="shared" si="0"/>
        <v>否</v>
      </c>
    </row>
    <row r="33" spans="1:10" x14ac:dyDescent="0.15">
      <c r="A33" s="11">
        <v>32</v>
      </c>
      <c r="B33" s="12"/>
      <c r="C33" s="12"/>
      <c r="D33" s="12"/>
      <c r="E33" s="13"/>
      <c r="F33" s="13"/>
      <c r="G33" s="12"/>
      <c r="H33" s="12"/>
      <c r="I33" s="17"/>
      <c r="J33" s="7" t="str">
        <f t="shared" si="0"/>
        <v>否</v>
      </c>
    </row>
    <row r="34" spans="1:10" x14ac:dyDescent="0.15">
      <c r="A34" s="6">
        <v>33</v>
      </c>
      <c r="B34" s="12"/>
      <c r="C34" s="12"/>
      <c r="D34" s="12"/>
      <c r="E34" s="13"/>
      <c r="F34" s="13"/>
      <c r="G34" s="12"/>
      <c r="H34" s="12"/>
      <c r="I34" s="17"/>
      <c r="J34" s="7" t="str">
        <f t="shared" si="0"/>
        <v>否</v>
      </c>
    </row>
    <row r="35" spans="1:10" x14ac:dyDescent="0.15">
      <c r="A35" s="11">
        <v>34</v>
      </c>
      <c r="B35" s="12"/>
      <c r="C35" s="12"/>
      <c r="D35" s="12"/>
      <c r="E35" s="13"/>
      <c r="F35" s="13"/>
      <c r="G35" s="12"/>
      <c r="H35" s="12"/>
      <c r="I35" s="17"/>
      <c r="J35" s="7" t="str">
        <f t="shared" si="0"/>
        <v>否</v>
      </c>
    </row>
    <row r="36" spans="1:10" x14ac:dyDescent="0.15">
      <c r="A36" s="6">
        <v>35</v>
      </c>
      <c r="B36" s="12"/>
      <c r="C36" s="12"/>
      <c r="D36" s="12"/>
      <c r="E36" s="13"/>
      <c r="F36" s="13"/>
      <c r="G36" s="12"/>
      <c r="H36" s="12"/>
      <c r="I36" s="17"/>
      <c r="J36" s="7" t="str">
        <f t="shared" si="0"/>
        <v>否</v>
      </c>
    </row>
    <row r="37" spans="1:10" x14ac:dyDescent="0.15">
      <c r="A37" s="11">
        <v>36</v>
      </c>
      <c r="B37" s="12"/>
      <c r="C37" s="12"/>
      <c r="D37" s="12"/>
      <c r="E37" s="13"/>
      <c r="F37" s="13"/>
      <c r="G37" s="12"/>
      <c r="H37" s="12"/>
      <c r="I37" s="17"/>
      <c r="J37" s="7" t="str">
        <f t="shared" si="0"/>
        <v>否</v>
      </c>
    </row>
    <row r="38" spans="1:10" x14ac:dyDescent="0.15">
      <c r="A38" s="6">
        <v>37</v>
      </c>
      <c r="B38" s="12"/>
      <c r="C38" s="12"/>
      <c r="D38" s="12"/>
      <c r="E38" s="13"/>
      <c r="F38" s="13"/>
      <c r="G38" s="12"/>
      <c r="H38" s="12"/>
      <c r="I38" s="17"/>
      <c r="J38" s="7" t="str">
        <f t="shared" si="0"/>
        <v>否</v>
      </c>
    </row>
    <row r="39" spans="1:10" x14ac:dyDescent="0.15">
      <c r="A39" s="11">
        <v>38</v>
      </c>
      <c r="B39" s="12"/>
      <c r="C39" s="12"/>
      <c r="D39" s="12"/>
      <c r="E39" s="13"/>
      <c r="F39" s="13"/>
      <c r="G39" s="12"/>
      <c r="H39" s="12"/>
      <c r="I39" s="17"/>
      <c r="J39" s="7" t="str">
        <f t="shared" si="0"/>
        <v>否</v>
      </c>
    </row>
    <row r="40" spans="1:10" x14ac:dyDescent="0.15">
      <c r="A40" s="6">
        <v>39</v>
      </c>
      <c r="B40" s="12"/>
      <c r="C40" s="12"/>
      <c r="D40" s="12"/>
      <c r="E40" s="13"/>
      <c r="F40" s="13"/>
      <c r="G40" s="12"/>
      <c r="H40" s="12"/>
      <c r="I40" s="17"/>
      <c r="J40" s="7" t="str">
        <f t="shared" si="0"/>
        <v>否</v>
      </c>
    </row>
    <row r="41" spans="1:10" x14ac:dyDescent="0.15">
      <c r="A41" s="11">
        <v>40</v>
      </c>
      <c r="B41" s="12"/>
      <c r="C41" s="12"/>
      <c r="D41" s="12"/>
      <c r="E41" s="13"/>
      <c r="F41" s="13"/>
      <c r="G41" s="12"/>
      <c r="H41" s="12"/>
      <c r="I41" s="17"/>
      <c r="J41" s="7" t="str">
        <f t="shared" si="0"/>
        <v>否</v>
      </c>
    </row>
    <row r="42" spans="1:10" x14ac:dyDescent="0.15">
      <c r="A42" s="6">
        <v>41</v>
      </c>
      <c r="B42" s="12"/>
      <c r="C42" s="12"/>
      <c r="D42" s="12"/>
      <c r="E42" s="13"/>
      <c r="F42" s="13"/>
      <c r="G42" s="12"/>
      <c r="H42" s="12"/>
      <c r="I42" s="17"/>
      <c r="J42" s="7" t="str">
        <f t="shared" si="0"/>
        <v>否</v>
      </c>
    </row>
    <row r="43" spans="1:10" x14ac:dyDescent="0.15">
      <c r="A43" s="11">
        <v>42</v>
      </c>
      <c r="B43" s="12"/>
      <c r="C43" s="12"/>
      <c r="D43" s="12"/>
      <c r="E43" s="13"/>
      <c r="F43" s="13"/>
      <c r="G43" s="12"/>
      <c r="H43" s="12"/>
      <c r="I43" s="17"/>
      <c r="J43" s="7" t="str">
        <f t="shared" si="0"/>
        <v>否</v>
      </c>
    </row>
    <row r="44" spans="1:10" x14ac:dyDescent="0.15">
      <c r="A44" s="6">
        <v>43</v>
      </c>
      <c r="B44" s="12"/>
      <c r="C44" s="12"/>
      <c r="D44" s="12"/>
      <c r="E44" s="13"/>
      <c r="F44" s="13"/>
      <c r="G44" s="12"/>
      <c r="H44" s="12"/>
      <c r="I44" s="17"/>
      <c r="J44" s="7" t="str">
        <f t="shared" si="0"/>
        <v>否</v>
      </c>
    </row>
    <row r="45" spans="1:10" x14ac:dyDescent="0.15">
      <c r="A45" s="11">
        <v>44</v>
      </c>
      <c r="B45" s="12"/>
      <c r="C45" s="12"/>
      <c r="D45" s="12"/>
      <c r="E45" s="13"/>
      <c r="F45" s="13"/>
      <c r="G45" s="12"/>
      <c r="H45" s="12"/>
      <c r="I45" s="17"/>
      <c r="J45" s="7" t="str">
        <f t="shared" si="0"/>
        <v>否</v>
      </c>
    </row>
    <row r="46" spans="1:10" x14ac:dyDescent="0.15">
      <c r="A46" s="6">
        <v>45</v>
      </c>
      <c r="B46" s="12"/>
      <c r="C46" s="12"/>
      <c r="D46" s="12"/>
      <c r="E46" s="13"/>
      <c r="F46" s="13"/>
      <c r="G46" s="12"/>
      <c r="H46" s="12"/>
      <c r="I46" s="17"/>
      <c r="J46" s="7" t="str">
        <f t="shared" si="0"/>
        <v>否</v>
      </c>
    </row>
    <row r="47" spans="1:10" x14ac:dyDescent="0.15">
      <c r="A47" s="11">
        <v>46</v>
      </c>
      <c r="B47" s="12"/>
      <c r="C47" s="12"/>
      <c r="D47" s="12"/>
      <c r="E47" s="13"/>
      <c r="F47" s="13"/>
      <c r="G47" s="12"/>
      <c r="H47" s="12"/>
      <c r="I47" s="17"/>
      <c r="J47" s="7" t="str">
        <f t="shared" si="0"/>
        <v>否</v>
      </c>
    </row>
    <row r="48" spans="1:10" x14ac:dyDescent="0.15">
      <c r="A48" s="6">
        <v>47</v>
      </c>
      <c r="B48" s="12"/>
      <c r="C48" s="12"/>
      <c r="D48" s="12"/>
      <c r="E48" s="13"/>
      <c r="F48" s="13"/>
      <c r="G48" s="12"/>
      <c r="H48" s="12"/>
      <c r="I48" s="17"/>
      <c r="J48" s="7" t="str">
        <f t="shared" si="0"/>
        <v>否</v>
      </c>
    </row>
    <row r="49" spans="1:10" x14ac:dyDescent="0.15">
      <c r="A49" s="11">
        <v>48</v>
      </c>
      <c r="B49" s="12"/>
      <c r="C49" s="12"/>
      <c r="D49" s="12"/>
      <c r="E49" s="13"/>
      <c r="F49" s="13"/>
      <c r="G49" s="12"/>
      <c r="H49" s="12"/>
      <c r="I49" s="17"/>
      <c r="J49" s="7" t="str">
        <f t="shared" si="0"/>
        <v>否</v>
      </c>
    </row>
    <row r="50" spans="1:10" x14ac:dyDescent="0.15">
      <c r="A50" s="6">
        <v>49</v>
      </c>
      <c r="B50" s="12"/>
      <c r="C50" s="12"/>
      <c r="D50" s="12"/>
      <c r="E50" s="13"/>
      <c r="F50" s="13"/>
      <c r="G50" s="12"/>
      <c r="H50" s="12"/>
      <c r="I50" s="17"/>
      <c r="J50" s="7" t="str">
        <f t="shared" si="0"/>
        <v>否</v>
      </c>
    </row>
    <row r="51" spans="1:10" x14ac:dyDescent="0.15">
      <c r="A51" s="11">
        <v>50</v>
      </c>
      <c r="B51" s="12"/>
      <c r="C51" s="12"/>
      <c r="D51" s="12"/>
      <c r="E51" s="13"/>
      <c r="F51" s="13"/>
      <c r="G51" s="12"/>
      <c r="H51" s="12"/>
      <c r="I51" s="17"/>
      <c r="J51" s="7" t="str">
        <f t="shared" si="0"/>
        <v>否</v>
      </c>
    </row>
    <row r="52" spans="1:10" x14ac:dyDescent="0.15">
      <c r="A52" s="6">
        <v>51</v>
      </c>
      <c r="B52" s="12"/>
      <c r="C52" s="12"/>
      <c r="D52" s="12"/>
      <c r="E52" s="13"/>
      <c r="F52" s="13"/>
      <c r="G52" s="12"/>
      <c r="H52" s="12"/>
      <c r="I52" s="17"/>
      <c r="J52" s="7" t="str">
        <f t="shared" si="0"/>
        <v>否</v>
      </c>
    </row>
    <row r="53" spans="1:10" x14ac:dyDescent="0.15">
      <c r="A53" s="11">
        <v>52</v>
      </c>
      <c r="B53" s="12"/>
      <c r="C53" s="12"/>
      <c r="D53" s="12"/>
      <c r="E53" s="13"/>
      <c r="F53" s="13"/>
      <c r="G53" s="12"/>
      <c r="H53" s="12"/>
      <c r="I53" s="17"/>
      <c r="J53" s="7" t="str">
        <f t="shared" si="0"/>
        <v>否</v>
      </c>
    </row>
    <row r="54" spans="1:10" x14ac:dyDescent="0.15">
      <c r="A54" s="6">
        <v>53</v>
      </c>
      <c r="B54" s="12"/>
      <c r="C54" s="12"/>
      <c r="D54" s="12"/>
      <c r="E54" s="13"/>
      <c r="F54" s="13"/>
      <c r="G54" s="12"/>
      <c r="H54" s="12"/>
      <c r="I54" s="17"/>
      <c r="J54" s="7" t="str">
        <f t="shared" si="0"/>
        <v>否</v>
      </c>
    </row>
    <row r="55" spans="1:10" x14ac:dyDescent="0.15">
      <c r="A55" s="11">
        <v>54</v>
      </c>
      <c r="B55" s="12"/>
      <c r="C55" s="12"/>
      <c r="D55" s="12"/>
      <c r="E55" s="13"/>
      <c r="F55" s="13"/>
      <c r="G55" s="12"/>
      <c r="H55" s="12"/>
      <c r="I55" s="17"/>
      <c r="J55" s="7" t="str">
        <f t="shared" si="0"/>
        <v>否</v>
      </c>
    </row>
    <row r="56" spans="1:10" x14ac:dyDescent="0.15">
      <c r="A56" s="6">
        <v>55</v>
      </c>
      <c r="B56" s="12"/>
      <c r="C56" s="12"/>
      <c r="D56" s="12"/>
      <c r="E56" s="13"/>
      <c r="F56" s="13"/>
      <c r="G56" s="12"/>
      <c r="H56" s="12"/>
      <c r="I56" s="17"/>
      <c r="J56" s="7" t="str">
        <f t="shared" si="0"/>
        <v>否</v>
      </c>
    </row>
    <row r="57" spans="1:10" x14ac:dyDescent="0.15">
      <c r="A57" s="11">
        <v>56</v>
      </c>
      <c r="B57" s="12"/>
      <c r="C57" s="12"/>
      <c r="D57" s="12"/>
      <c r="E57" s="13"/>
      <c r="F57" s="13"/>
      <c r="G57" s="12"/>
      <c r="H57" s="12"/>
      <c r="I57" s="17"/>
      <c r="J57" s="7" t="str">
        <f t="shared" si="0"/>
        <v>否</v>
      </c>
    </row>
    <row r="58" spans="1:10" x14ac:dyDescent="0.15">
      <c r="A58" s="6">
        <v>57</v>
      </c>
      <c r="B58" s="12"/>
      <c r="C58" s="12"/>
      <c r="D58" s="12"/>
      <c r="E58" s="13"/>
      <c r="F58" s="13"/>
      <c r="G58" s="12"/>
      <c r="H58" s="12"/>
      <c r="I58" s="17"/>
      <c r="J58" s="7" t="str">
        <f t="shared" si="0"/>
        <v>否</v>
      </c>
    </row>
    <row r="59" spans="1:10" x14ac:dyDescent="0.15">
      <c r="A59" s="11">
        <v>58</v>
      </c>
      <c r="B59" s="12"/>
      <c r="C59" s="12"/>
      <c r="D59" s="12"/>
      <c r="E59" s="13"/>
      <c r="F59" s="13"/>
      <c r="G59" s="12"/>
      <c r="H59" s="12"/>
      <c r="I59" s="17"/>
      <c r="J59" s="7" t="str">
        <f t="shared" si="0"/>
        <v>否</v>
      </c>
    </row>
    <row r="60" spans="1:10" x14ac:dyDescent="0.15">
      <c r="A60" s="6">
        <v>59</v>
      </c>
      <c r="B60" s="12"/>
      <c r="C60" s="12"/>
      <c r="D60" s="12"/>
      <c r="E60" s="13"/>
      <c r="F60" s="13"/>
      <c r="G60" s="12"/>
      <c r="H60" s="12"/>
      <c r="I60" s="17"/>
      <c r="J60" s="7" t="str">
        <f t="shared" si="0"/>
        <v>否</v>
      </c>
    </row>
    <row r="61" spans="1:10" x14ac:dyDescent="0.15">
      <c r="A61" s="11">
        <v>60</v>
      </c>
      <c r="B61" s="12"/>
      <c r="C61" s="12"/>
      <c r="D61" s="12"/>
      <c r="E61" s="13"/>
      <c r="F61" s="13"/>
      <c r="G61" s="12"/>
      <c r="H61" s="12"/>
      <c r="I61" s="17"/>
      <c r="J61" s="7" t="str">
        <f t="shared" si="0"/>
        <v>否</v>
      </c>
    </row>
    <row r="62" spans="1:10" x14ac:dyDescent="0.15">
      <c r="A62" s="6">
        <v>61</v>
      </c>
      <c r="B62" s="12"/>
      <c r="C62" s="12"/>
      <c r="D62" s="12"/>
      <c r="E62" s="13"/>
      <c r="F62" s="13"/>
      <c r="G62" s="12"/>
      <c r="H62" s="12"/>
      <c r="I62" s="17"/>
      <c r="J62" s="7" t="str">
        <f t="shared" si="0"/>
        <v>否</v>
      </c>
    </row>
    <row r="63" spans="1:10" x14ac:dyDescent="0.15">
      <c r="A63" s="11">
        <v>62</v>
      </c>
      <c r="B63" s="12"/>
      <c r="C63" s="12"/>
      <c r="D63" s="12"/>
      <c r="E63" s="13"/>
      <c r="F63" s="13"/>
      <c r="G63" s="12"/>
      <c r="H63" s="12"/>
      <c r="I63" s="17"/>
      <c r="J63" s="7" t="str">
        <f t="shared" si="0"/>
        <v>否</v>
      </c>
    </row>
    <row r="64" spans="1:10" x14ac:dyDescent="0.15">
      <c r="A64" s="6">
        <v>63</v>
      </c>
      <c r="B64" s="12"/>
      <c r="C64" s="12"/>
      <c r="D64" s="12"/>
      <c r="E64" s="13"/>
      <c r="F64" s="13"/>
      <c r="G64" s="12"/>
      <c r="H64" s="12"/>
      <c r="I64" s="17"/>
      <c r="J64" s="7" t="str">
        <f t="shared" si="0"/>
        <v>否</v>
      </c>
    </row>
    <row r="65" spans="1:10" x14ac:dyDescent="0.15">
      <c r="A65" s="11">
        <v>64</v>
      </c>
      <c r="B65" s="12"/>
      <c r="C65" s="12"/>
      <c r="D65" s="12"/>
      <c r="E65" s="13"/>
      <c r="F65" s="13"/>
      <c r="G65" s="12"/>
      <c r="H65" s="12"/>
      <c r="I65" s="17"/>
      <c r="J65" s="7" t="str">
        <f t="shared" si="0"/>
        <v>否</v>
      </c>
    </row>
    <row r="66" spans="1:10" x14ac:dyDescent="0.15">
      <c r="A66" s="6">
        <v>65</v>
      </c>
      <c r="B66" s="12"/>
      <c r="C66" s="12"/>
      <c r="D66" s="12"/>
      <c r="E66" s="13"/>
      <c r="F66" s="13"/>
      <c r="G66" s="12"/>
      <c r="H66" s="12"/>
      <c r="I66" s="17"/>
      <c r="J66" s="7" t="str">
        <f t="shared" si="0"/>
        <v>否</v>
      </c>
    </row>
    <row r="67" spans="1:10" x14ac:dyDescent="0.15">
      <c r="A67" s="11">
        <v>66</v>
      </c>
      <c r="B67" s="12"/>
      <c r="C67" s="12"/>
      <c r="D67" s="12"/>
      <c r="E67" s="13"/>
      <c r="F67" s="13"/>
      <c r="G67" s="12"/>
      <c r="H67" s="12"/>
      <c r="I67" s="17"/>
      <c r="J67" s="7" t="str">
        <f t="shared" ref="J67:J130" si="1">IF(F67&lt;60,"否",IF(I67="是","否","是"))</f>
        <v>否</v>
      </c>
    </row>
    <row r="68" spans="1:10" x14ac:dyDescent="0.15">
      <c r="A68" s="6">
        <v>67</v>
      </c>
      <c r="B68" s="12"/>
      <c r="C68" s="12"/>
      <c r="D68" s="12"/>
      <c r="E68" s="13"/>
      <c r="F68" s="13"/>
      <c r="G68" s="12"/>
      <c r="H68" s="12"/>
      <c r="I68" s="17"/>
      <c r="J68" s="7" t="str">
        <f t="shared" si="1"/>
        <v>否</v>
      </c>
    </row>
    <row r="69" spans="1:10" x14ac:dyDescent="0.15">
      <c r="A69" s="11">
        <v>68</v>
      </c>
      <c r="B69" s="12"/>
      <c r="C69" s="12"/>
      <c r="D69" s="12"/>
      <c r="E69" s="13"/>
      <c r="F69" s="13"/>
      <c r="G69" s="12"/>
      <c r="H69" s="12"/>
      <c r="I69" s="17"/>
      <c r="J69" s="7" t="str">
        <f t="shared" si="1"/>
        <v>否</v>
      </c>
    </row>
    <row r="70" spans="1:10" x14ac:dyDescent="0.15">
      <c r="A70" s="6">
        <v>69</v>
      </c>
      <c r="B70" s="12"/>
      <c r="C70" s="12"/>
      <c r="D70" s="12"/>
      <c r="E70" s="13"/>
      <c r="F70" s="13"/>
      <c r="G70" s="12"/>
      <c r="H70" s="12"/>
      <c r="I70" s="17"/>
      <c r="J70" s="7" t="str">
        <f t="shared" si="1"/>
        <v>否</v>
      </c>
    </row>
    <row r="71" spans="1:10" x14ac:dyDescent="0.15">
      <c r="A71" s="11">
        <v>70</v>
      </c>
      <c r="B71" s="12"/>
      <c r="C71" s="12"/>
      <c r="D71" s="12"/>
      <c r="E71" s="13"/>
      <c r="F71" s="13"/>
      <c r="G71" s="12"/>
      <c r="H71" s="12"/>
      <c r="I71" s="17"/>
      <c r="J71" s="7" t="str">
        <f t="shared" si="1"/>
        <v>否</v>
      </c>
    </row>
    <row r="72" spans="1:10" x14ac:dyDescent="0.15">
      <c r="A72" s="6">
        <v>71</v>
      </c>
      <c r="B72" s="12"/>
      <c r="C72" s="12"/>
      <c r="D72" s="12"/>
      <c r="E72" s="13"/>
      <c r="F72" s="13"/>
      <c r="G72" s="12"/>
      <c r="H72" s="12"/>
      <c r="I72" s="17"/>
      <c r="J72" s="7" t="str">
        <f t="shared" si="1"/>
        <v>否</v>
      </c>
    </row>
    <row r="73" spans="1:10" x14ac:dyDescent="0.15">
      <c r="A73" s="11">
        <v>72</v>
      </c>
      <c r="B73" s="12"/>
      <c r="C73" s="12"/>
      <c r="D73" s="12"/>
      <c r="E73" s="13"/>
      <c r="F73" s="13"/>
      <c r="G73" s="12"/>
      <c r="H73" s="12"/>
      <c r="I73" s="17"/>
      <c r="J73" s="7" t="str">
        <f t="shared" si="1"/>
        <v>否</v>
      </c>
    </row>
    <row r="74" spans="1:10" x14ac:dyDescent="0.15">
      <c r="A74" s="6">
        <v>73</v>
      </c>
      <c r="B74" s="12"/>
      <c r="C74" s="12"/>
      <c r="D74" s="12"/>
      <c r="E74" s="13"/>
      <c r="F74" s="13"/>
      <c r="G74" s="12"/>
      <c r="H74" s="12"/>
      <c r="I74" s="17"/>
      <c r="J74" s="7" t="str">
        <f t="shared" si="1"/>
        <v>否</v>
      </c>
    </row>
    <row r="75" spans="1:10" x14ac:dyDescent="0.15">
      <c r="A75" s="11">
        <v>74</v>
      </c>
      <c r="B75" s="12"/>
      <c r="C75" s="12"/>
      <c r="D75" s="12"/>
      <c r="E75" s="13"/>
      <c r="F75" s="13"/>
      <c r="G75" s="12"/>
      <c r="H75" s="12"/>
      <c r="I75" s="17"/>
      <c r="J75" s="7" t="str">
        <f t="shared" si="1"/>
        <v>否</v>
      </c>
    </row>
    <row r="76" spans="1:10" x14ac:dyDescent="0.15">
      <c r="A76" s="6">
        <v>75</v>
      </c>
      <c r="B76" s="12"/>
      <c r="C76" s="12"/>
      <c r="D76" s="12"/>
      <c r="E76" s="13"/>
      <c r="F76" s="13"/>
      <c r="G76" s="12"/>
      <c r="H76" s="12"/>
      <c r="I76" s="17"/>
      <c r="J76" s="7" t="str">
        <f t="shared" si="1"/>
        <v>否</v>
      </c>
    </row>
    <row r="77" spans="1:10" x14ac:dyDescent="0.15">
      <c r="A77" s="11">
        <v>76</v>
      </c>
      <c r="B77" s="12"/>
      <c r="C77" s="12"/>
      <c r="D77" s="12"/>
      <c r="E77" s="13"/>
      <c r="F77" s="13"/>
      <c r="G77" s="12"/>
      <c r="H77" s="12"/>
      <c r="I77" s="17"/>
      <c r="J77" s="7" t="str">
        <f t="shared" si="1"/>
        <v>否</v>
      </c>
    </row>
    <row r="78" spans="1:10" x14ac:dyDescent="0.15">
      <c r="A78" s="6">
        <v>77</v>
      </c>
      <c r="B78" s="12"/>
      <c r="C78" s="12"/>
      <c r="D78" s="12"/>
      <c r="E78" s="13"/>
      <c r="F78" s="13"/>
      <c r="G78" s="12"/>
      <c r="H78" s="12"/>
      <c r="I78" s="17"/>
      <c r="J78" s="7" t="str">
        <f t="shared" si="1"/>
        <v>否</v>
      </c>
    </row>
    <row r="79" spans="1:10" x14ac:dyDescent="0.15">
      <c r="A79" s="11">
        <v>78</v>
      </c>
      <c r="B79" s="12"/>
      <c r="C79" s="12"/>
      <c r="D79" s="12"/>
      <c r="E79" s="13"/>
      <c r="F79" s="13"/>
      <c r="G79" s="12"/>
      <c r="H79" s="12"/>
      <c r="I79" s="17"/>
      <c r="J79" s="7" t="str">
        <f t="shared" si="1"/>
        <v>否</v>
      </c>
    </row>
    <row r="80" spans="1:10" x14ac:dyDescent="0.15">
      <c r="A80" s="6">
        <v>79</v>
      </c>
      <c r="B80" s="12"/>
      <c r="C80" s="12"/>
      <c r="D80" s="12"/>
      <c r="E80" s="13"/>
      <c r="F80" s="13"/>
      <c r="G80" s="12"/>
      <c r="H80" s="12"/>
      <c r="I80" s="17"/>
      <c r="J80" s="7" t="str">
        <f t="shared" si="1"/>
        <v>否</v>
      </c>
    </row>
    <row r="81" spans="1:10" x14ac:dyDescent="0.15">
      <c r="A81" s="11">
        <v>80</v>
      </c>
      <c r="B81" s="12"/>
      <c r="C81" s="12"/>
      <c r="D81" s="12"/>
      <c r="E81" s="13"/>
      <c r="F81" s="13"/>
      <c r="G81" s="12"/>
      <c r="H81" s="12"/>
      <c r="I81" s="17"/>
      <c r="J81" s="7" t="str">
        <f t="shared" si="1"/>
        <v>否</v>
      </c>
    </row>
    <row r="82" spans="1:10" x14ac:dyDescent="0.15">
      <c r="A82" s="6">
        <v>81</v>
      </c>
      <c r="B82" s="12"/>
      <c r="C82" s="12"/>
      <c r="D82" s="12"/>
      <c r="E82" s="13"/>
      <c r="F82" s="13"/>
      <c r="G82" s="12"/>
      <c r="H82" s="12"/>
      <c r="I82" s="17"/>
      <c r="J82" s="7" t="str">
        <f t="shared" si="1"/>
        <v>否</v>
      </c>
    </row>
    <row r="83" spans="1:10" x14ac:dyDescent="0.15">
      <c r="A83" s="11">
        <v>82</v>
      </c>
      <c r="B83" s="12"/>
      <c r="C83" s="12"/>
      <c r="D83" s="12"/>
      <c r="E83" s="13"/>
      <c r="F83" s="13"/>
      <c r="G83" s="12"/>
      <c r="H83" s="12"/>
      <c r="I83" s="17"/>
      <c r="J83" s="7" t="str">
        <f t="shared" si="1"/>
        <v>否</v>
      </c>
    </row>
    <row r="84" spans="1:10" x14ac:dyDescent="0.15">
      <c r="A84" s="6">
        <v>83</v>
      </c>
      <c r="B84" s="12"/>
      <c r="C84" s="12"/>
      <c r="D84" s="12"/>
      <c r="E84" s="13"/>
      <c r="F84" s="13"/>
      <c r="G84" s="12"/>
      <c r="H84" s="12"/>
      <c r="I84" s="17"/>
      <c r="J84" s="7" t="str">
        <f t="shared" si="1"/>
        <v>否</v>
      </c>
    </row>
    <row r="85" spans="1:10" x14ac:dyDescent="0.15">
      <c r="A85" s="11">
        <v>84</v>
      </c>
      <c r="B85" s="12"/>
      <c r="C85" s="12"/>
      <c r="D85" s="12"/>
      <c r="E85" s="13"/>
      <c r="F85" s="13"/>
      <c r="G85" s="12"/>
      <c r="H85" s="12"/>
      <c r="I85" s="17"/>
      <c r="J85" s="7" t="str">
        <f t="shared" si="1"/>
        <v>否</v>
      </c>
    </row>
    <row r="86" spans="1:10" x14ac:dyDescent="0.15">
      <c r="A86" s="6">
        <v>85</v>
      </c>
      <c r="B86" s="12"/>
      <c r="C86" s="12"/>
      <c r="D86" s="12"/>
      <c r="E86" s="13"/>
      <c r="F86" s="13"/>
      <c r="G86" s="12"/>
      <c r="H86" s="12"/>
      <c r="I86" s="17"/>
      <c r="J86" s="7" t="str">
        <f t="shared" si="1"/>
        <v>否</v>
      </c>
    </row>
    <row r="87" spans="1:10" x14ac:dyDescent="0.15">
      <c r="A87" s="11">
        <v>86</v>
      </c>
      <c r="B87" s="12"/>
      <c r="C87" s="12"/>
      <c r="D87" s="12"/>
      <c r="E87" s="13"/>
      <c r="F87" s="13"/>
      <c r="G87" s="12"/>
      <c r="H87" s="12"/>
      <c r="I87" s="17"/>
      <c r="J87" s="7" t="str">
        <f t="shared" si="1"/>
        <v>否</v>
      </c>
    </row>
    <row r="88" spans="1:10" x14ac:dyDescent="0.15">
      <c r="A88" s="6">
        <v>87</v>
      </c>
      <c r="B88" s="12"/>
      <c r="C88" s="12"/>
      <c r="D88" s="12"/>
      <c r="E88" s="13"/>
      <c r="F88" s="13"/>
      <c r="G88" s="12"/>
      <c r="H88" s="12"/>
      <c r="I88" s="17"/>
      <c r="J88" s="7" t="str">
        <f t="shared" si="1"/>
        <v>否</v>
      </c>
    </row>
    <row r="89" spans="1:10" x14ac:dyDescent="0.15">
      <c r="A89" s="11">
        <v>88</v>
      </c>
      <c r="B89" s="12"/>
      <c r="C89" s="12"/>
      <c r="D89" s="12"/>
      <c r="E89" s="13"/>
      <c r="F89" s="13"/>
      <c r="G89" s="12"/>
      <c r="H89" s="12"/>
      <c r="I89" s="17"/>
      <c r="J89" s="7" t="str">
        <f t="shared" si="1"/>
        <v>否</v>
      </c>
    </row>
    <row r="90" spans="1:10" x14ac:dyDescent="0.15">
      <c r="A90" s="6">
        <v>89</v>
      </c>
      <c r="B90" s="12"/>
      <c r="C90" s="12"/>
      <c r="D90" s="12"/>
      <c r="E90" s="13"/>
      <c r="F90" s="13"/>
      <c r="G90" s="12"/>
      <c r="H90" s="12"/>
      <c r="I90" s="17"/>
      <c r="J90" s="7" t="str">
        <f t="shared" si="1"/>
        <v>否</v>
      </c>
    </row>
    <row r="91" spans="1:10" x14ac:dyDescent="0.15">
      <c r="A91" s="11">
        <v>90</v>
      </c>
      <c r="B91" s="12"/>
      <c r="C91" s="12"/>
      <c r="D91" s="12"/>
      <c r="E91" s="13"/>
      <c r="F91" s="13"/>
      <c r="G91" s="12"/>
      <c r="H91" s="12"/>
      <c r="I91" s="17"/>
      <c r="J91" s="7" t="str">
        <f t="shared" si="1"/>
        <v>否</v>
      </c>
    </row>
    <row r="92" spans="1:10" x14ac:dyDescent="0.15">
      <c r="A92" s="6">
        <v>91</v>
      </c>
      <c r="B92" s="12"/>
      <c r="C92" s="12"/>
      <c r="D92" s="12"/>
      <c r="E92" s="13"/>
      <c r="F92" s="13"/>
      <c r="G92" s="12"/>
      <c r="H92" s="12"/>
      <c r="I92" s="17"/>
      <c r="J92" s="7" t="str">
        <f t="shared" si="1"/>
        <v>否</v>
      </c>
    </row>
    <row r="93" spans="1:10" x14ac:dyDescent="0.15">
      <c r="A93" s="11">
        <v>92</v>
      </c>
      <c r="B93" s="12"/>
      <c r="C93" s="12"/>
      <c r="D93" s="12"/>
      <c r="E93" s="13"/>
      <c r="F93" s="13"/>
      <c r="G93" s="12"/>
      <c r="H93" s="12"/>
      <c r="I93" s="17"/>
      <c r="J93" s="7" t="str">
        <f t="shared" si="1"/>
        <v>否</v>
      </c>
    </row>
    <row r="94" spans="1:10" x14ac:dyDescent="0.15">
      <c r="A94" s="6">
        <v>93</v>
      </c>
      <c r="B94" s="12"/>
      <c r="C94" s="12"/>
      <c r="D94" s="12"/>
      <c r="E94" s="13"/>
      <c r="F94" s="13"/>
      <c r="G94" s="12"/>
      <c r="H94" s="12"/>
      <c r="I94" s="17"/>
      <c r="J94" s="7" t="str">
        <f t="shared" si="1"/>
        <v>否</v>
      </c>
    </row>
    <row r="95" spans="1:10" x14ac:dyDescent="0.15">
      <c r="A95" s="11">
        <v>94</v>
      </c>
      <c r="B95" s="12"/>
      <c r="C95" s="12"/>
      <c r="D95" s="12"/>
      <c r="E95" s="13"/>
      <c r="F95" s="13"/>
      <c r="G95" s="12"/>
      <c r="H95" s="12"/>
      <c r="I95" s="17"/>
      <c r="J95" s="7" t="str">
        <f t="shared" si="1"/>
        <v>否</v>
      </c>
    </row>
    <row r="96" spans="1:10" x14ac:dyDescent="0.15">
      <c r="A96" s="6">
        <v>95</v>
      </c>
      <c r="B96" s="12"/>
      <c r="C96" s="12"/>
      <c r="D96" s="12"/>
      <c r="E96" s="13"/>
      <c r="F96" s="13"/>
      <c r="G96" s="12"/>
      <c r="H96" s="12"/>
      <c r="I96" s="17"/>
      <c r="J96" s="7" t="str">
        <f t="shared" si="1"/>
        <v>否</v>
      </c>
    </row>
    <row r="97" spans="1:10" x14ac:dyDescent="0.15">
      <c r="A97" s="11">
        <v>96</v>
      </c>
      <c r="B97" s="12"/>
      <c r="C97" s="12"/>
      <c r="D97" s="12"/>
      <c r="E97" s="13"/>
      <c r="F97" s="13"/>
      <c r="G97" s="12"/>
      <c r="H97" s="12"/>
      <c r="I97" s="17"/>
      <c r="J97" s="7" t="str">
        <f t="shared" si="1"/>
        <v>否</v>
      </c>
    </row>
    <row r="98" spans="1:10" x14ac:dyDescent="0.15">
      <c r="A98" s="6">
        <v>97</v>
      </c>
      <c r="B98" s="12"/>
      <c r="C98" s="12"/>
      <c r="D98" s="12"/>
      <c r="E98" s="13"/>
      <c r="F98" s="13"/>
      <c r="G98" s="12"/>
      <c r="H98" s="12"/>
      <c r="I98" s="17"/>
      <c r="J98" s="7" t="str">
        <f t="shared" si="1"/>
        <v>否</v>
      </c>
    </row>
    <row r="99" spans="1:10" x14ac:dyDescent="0.15">
      <c r="A99" s="11">
        <v>98</v>
      </c>
      <c r="B99" s="12"/>
      <c r="C99" s="12"/>
      <c r="D99" s="12"/>
      <c r="E99" s="13"/>
      <c r="F99" s="13"/>
      <c r="G99" s="12"/>
      <c r="H99" s="12"/>
      <c r="I99" s="17"/>
      <c r="J99" s="7" t="str">
        <f t="shared" si="1"/>
        <v>否</v>
      </c>
    </row>
    <row r="100" spans="1:10" x14ac:dyDescent="0.15">
      <c r="A100" s="6">
        <v>99</v>
      </c>
      <c r="B100" s="12"/>
      <c r="C100" s="12"/>
      <c r="D100" s="12"/>
      <c r="E100" s="13"/>
      <c r="F100" s="13"/>
      <c r="G100" s="12"/>
      <c r="H100" s="12"/>
      <c r="I100" s="17"/>
      <c r="J100" s="7" t="str">
        <f t="shared" si="1"/>
        <v>否</v>
      </c>
    </row>
    <row r="101" spans="1:10" x14ac:dyDescent="0.15">
      <c r="A101" s="11">
        <v>100</v>
      </c>
      <c r="B101" s="12"/>
      <c r="C101" s="12"/>
      <c r="D101" s="12"/>
      <c r="E101" s="13"/>
      <c r="F101" s="13"/>
      <c r="G101" s="12"/>
      <c r="H101" s="12"/>
      <c r="I101" s="17"/>
      <c r="J101" s="7" t="str">
        <f t="shared" si="1"/>
        <v>否</v>
      </c>
    </row>
    <row r="102" spans="1:10" x14ac:dyDescent="0.15">
      <c r="A102" s="6">
        <v>101</v>
      </c>
      <c r="B102" s="12"/>
      <c r="C102" s="12"/>
      <c r="D102" s="12"/>
      <c r="E102" s="13"/>
      <c r="F102" s="13"/>
      <c r="G102" s="12"/>
      <c r="H102" s="12"/>
      <c r="I102" s="17"/>
      <c r="J102" s="7" t="str">
        <f t="shared" si="1"/>
        <v>否</v>
      </c>
    </row>
    <row r="103" spans="1:10" x14ac:dyDescent="0.15">
      <c r="A103" s="11">
        <v>102</v>
      </c>
      <c r="B103" s="12"/>
      <c r="C103" s="12"/>
      <c r="D103" s="12"/>
      <c r="E103" s="13"/>
      <c r="F103" s="13"/>
      <c r="G103" s="12"/>
      <c r="H103" s="12"/>
      <c r="I103" s="17"/>
      <c r="J103" s="7" t="str">
        <f t="shared" si="1"/>
        <v>否</v>
      </c>
    </row>
    <row r="104" spans="1:10" x14ac:dyDescent="0.15">
      <c r="A104" s="6">
        <v>103</v>
      </c>
      <c r="B104" s="12"/>
      <c r="C104" s="12"/>
      <c r="D104" s="12"/>
      <c r="E104" s="13"/>
      <c r="F104" s="13"/>
      <c r="G104" s="12"/>
      <c r="H104" s="12"/>
      <c r="I104" s="17"/>
      <c r="J104" s="7" t="str">
        <f t="shared" si="1"/>
        <v>否</v>
      </c>
    </row>
    <row r="105" spans="1:10" x14ac:dyDescent="0.15">
      <c r="A105" s="11">
        <v>104</v>
      </c>
      <c r="B105" s="12"/>
      <c r="C105" s="12"/>
      <c r="D105" s="12"/>
      <c r="E105" s="13"/>
      <c r="F105" s="13"/>
      <c r="G105" s="12"/>
      <c r="H105" s="12"/>
      <c r="I105" s="17"/>
      <c r="J105" s="7" t="str">
        <f t="shared" si="1"/>
        <v>否</v>
      </c>
    </row>
    <row r="106" spans="1:10" x14ac:dyDescent="0.15">
      <c r="A106" s="6">
        <v>105</v>
      </c>
      <c r="B106" s="12"/>
      <c r="C106" s="12"/>
      <c r="D106" s="12"/>
      <c r="E106" s="13"/>
      <c r="F106" s="13"/>
      <c r="G106" s="12"/>
      <c r="H106" s="12"/>
      <c r="I106" s="17"/>
      <c r="J106" s="7" t="str">
        <f t="shared" si="1"/>
        <v>否</v>
      </c>
    </row>
    <row r="107" spans="1:10" x14ac:dyDescent="0.15">
      <c r="A107" s="11">
        <v>106</v>
      </c>
      <c r="B107" s="12"/>
      <c r="C107" s="12"/>
      <c r="D107" s="12"/>
      <c r="E107" s="13"/>
      <c r="F107" s="13"/>
      <c r="G107" s="12"/>
      <c r="H107" s="12"/>
      <c r="I107" s="17"/>
      <c r="J107" s="7" t="str">
        <f t="shared" si="1"/>
        <v>否</v>
      </c>
    </row>
    <row r="108" spans="1:10" x14ac:dyDescent="0.15">
      <c r="A108" s="6">
        <v>107</v>
      </c>
      <c r="B108" s="12"/>
      <c r="C108" s="12"/>
      <c r="D108" s="12"/>
      <c r="E108" s="13"/>
      <c r="F108" s="13"/>
      <c r="G108" s="12"/>
      <c r="H108" s="12"/>
      <c r="I108" s="17"/>
      <c r="J108" s="7" t="str">
        <f t="shared" si="1"/>
        <v>否</v>
      </c>
    </row>
    <row r="109" spans="1:10" x14ac:dyDescent="0.15">
      <c r="A109" s="11">
        <v>108</v>
      </c>
      <c r="B109" s="12"/>
      <c r="C109" s="12"/>
      <c r="D109" s="12"/>
      <c r="E109" s="13"/>
      <c r="F109" s="13"/>
      <c r="G109" s="12"/>
      <c r="H109" s="12"/>
      <c r="I109" s="17"/>
      <c r="J109" s="7" t="str">
        <f t="shared" si="1"/>
        <v>否</v>
      </c>
    </row>
    <row r="110" spans="1:10" x14ac:dyDescent="0.15">
      <c r="A110" s="6">
        <v>109</v>
      </c>
      <c r="B110" s="12"/>
      <c r="C110" s="12"/>
      <c r="D110" s="12"/>
      <c r="E110" s="13"/>
      <c r="F110" s="13"/>
      <c r="G110" s="12"/>
      <c r="H110" s="12"/>
      <c r="I110" s="17"/>
      <c r="J110" s="7" t="str">
        <f t="shared" si="1"/>
        <v>否</v>
      </c>
    </row>
    <row r="111" spans="1:10" x14ac:dyDescent="0.15">
      <c r="A111" s="11">
        <v>110</v>
      </c>
      <c r="B111" s="12"/>
      <c r="C111" s="12"/>
      <c r="D111" s="12"/>
      <c r="E111" s="13"/>
      <c r="F111" s="13"/>
      <c r="G111" s="12"/>
      <c r="H111" s="12"/>
      <c r="I111" s="17"/>
      <c r="J111" s="7" t="str">
        <f t="shared" si="1"/>
        <v>否</v>
      </c>
    </row>
    <row r="112" spans="1:10" x14ac:dyDescent="0.15">
      <c r="A112" s="6">
        <v>111</v>
      </c>
      <c r="B112" s="12"/>
      <c r="C112" s="12"/>
      <c r="D112" s="12"/>
      <c r="E112" s="13"/>
      <c r="F112" s="13"/>
      <c r="G112" s="12"/>
      <c r="H112" s="12"/>
      <c r="I112" s="17"/>
      <c r="J112" s="7" t="str">
        <f t="shared" si="1"/>
        <v>否</v>
      </c>
    </row>
    <row r="113" spans="1:10" x14ac:dyDescent="0.15">
      <c r="A113" s="11">
        <v>112</v>
      </c>
      <c r="B113" s="12"/>
      <c r="C113" s="12"/>
      <c r="D113" s="12"/>
      <c r="E113" s="13"/>
      <c r="F113" s="13"/>
      <c r="G113" s="12"/>
      <c r="H113" s="12"/>
      <c r="I113" s="17"/>
      <c r="J113" s="7" t="str">
        <f t="shared" si="1"/>
        <v>否</v>
      </c>
    </row>
    <row r="114" spans="1:10" x14ac:dyDescent="0.15">
      <c r="A114" s="6">
        <v>113</v>
      </c>
      <c r="B114" s="12"/>
      <c r="C114" s="12"/>
      <c r="D114" s="12"/>
      <c r="E114" s="13"/>
      <c r="F114" s="13"/>
      <c r="G114" s="12"/>
      <c r="H114" s="12"/>
      <c r="I114" s="17"/>
      <c r="J114" s="7" t="str">
        <f t="shared" si="1"/>
        <v>否</v>
      </c>
    </row>
    <row r="115" spans="1:10" x14ac:dyDescent="0.15">
      <c r="A115" s="11">
        <v>114</v>
      </c>
      <c r="B115" s="12"/>
      <c r="C115" s="12"/>
      <c r="D115" s="12"/>
      <c r="E115" s="13"/>
      <c r="F115" s="13"/>
      <c r="G115" s="12"/>
      <c r="H115" s="12"/>
      <c r="I115" s="17"/>
      <c r="J115" s="7" t="str">
        <f t="shared" si="1"/>
        <v>否</v>
      </c>
    </row>
    <row r="116" spans="1:10" x14ac:dyDescent="0.15">
      <c r="A116" s="6">
        <v>115</v>
      </c>
      <c r="B116" s="12"/>
      <c r="C116" s="12"/>
      <c r="D116" s="12"/>
      <c r="E116" s="13"/>
      <c r="F116" s="13"/>
      <c r="G116" s="12"/>
      <c r="H116" s="12"/>
      <c r="I116" s="17"/>
      <c r="J116" s="7" t="str">
        <f t="shared" si="1"/>
        <v>否</v>
      </c>
    </row>
    <row r="117" spans="1:10" x14ac:dyDescent="0.15">
      <c r="A117" s="11">
        <v>116</v>
      </c>
      <c r="B117" s="12"/>
      <c r="C117" s="12"/>
      <c r="D117" s="12"/>
      <c r="E117" s="13"/>
      <c r="F117" s="13"/>
      <c r="G117" s="12"/>
      <c r="H117" s="12"/>
      <c r="I117" s="17"/>
      <c r="J117" s="7" t="str">
        <f t="shared" si="1"/>
        <v>否</v>
      </c>
    </row>
    <row r="118" spans="1:10" x14ac:dyDescent="0.15">
      <c r="A118" s="6">
        <v>117</v>
      </c>
      <c r="B118" s="12"/>
      <c r="C118" s="12"/>
      <c r="D118" s="12"/>
      <c r="E118" s="13"/>
      <c r="F118" s="13"/>
      <c r="G118" s="12"/>
      <c r="H118" s="12"/>
      <c r="I118" s="17"/>
      <c r="J118" s="7" t="str">
        <f t="shared" si="1"/>
        <v>否</v>
      </c>
    </row>
    <row r="119" spans="1:10" x14ac:dyDescent="0.15">
      <c r="A119" s="11">
        <v>118</v>
      </c>
      <c r="B119" s="12"/>
      <c r="C119" s="12"/>
      <c r="D119" s="12"/>
      <c r="E119" s="13"/>
      <c r="F119" s="13"/>
      <c r="G119" s="12"/>
      <c r="H119" s="12"/>
      <c r="I119" s="17"/>
      <c r="J119" s="7" t="str">
        <f t="shared" si="1"/>
        <v>否</v>
      </c>
    </row>
    <row r="120" spans="1:10" x14ac:dyDescent="0.15">
      <c r="A120" s="6">
        <v>119</v>
      </c>
      <c r="B120" s="12"/>
      <c r="C120" s="12"/>
      <c r="D120" s="12"/>
      <c r="E120" s="13"/>
      <c r="F120" s="13"/>
      <c r="G120" s="12"/>
      <c r="H120" s="12"/>
      <c r="I120" s="17"/>
      <c r="J120" s="7" t="str">
        <f t="shared" si="1"/>
        <v>否</v>
      </c>
    </row>
    <row r="121" spans="1:10" x14ac:dyDescent="0.15">
      <c r="A121" s="11">
        <v>120</v>
      </c>
      <c r="B121" s="12"/>
      <c r="C121" s="12"/>
      <c r="D121" s="12"/>
      <c r="E121" s="13"/>
      <c r="F121" s="13"/>
      <c r="G121" s="12"/>
      <c r="H121" s="12"/>
      <c r="I121" s="17"/>
      <c r="J121" s="7" t="str">
        <f t="shared" si="1"/>
        <v>否</v>
      </c>
    </row>
    <row r="122" spans="1:10" x14ac:dyDescent="0.15">
      <c r="A122" s="6">
        <v>121</v>
      </c>
      <c r="B122" s="12"/>
      <c r="C122" s="12"/>
      <c r="D122" s="12"/>
      <c r="E122" s="13"/>
      <c r="F122" s="13"/>
      <c r="G122" s="12"/>
      <c r="H122" s="12"/>
      <c r="I122" s="17"/>
      <c r="J122" s="7" t="str">
        <f t="shared" si="1"/>
        <v>否</v>
      </c>
    </row>
    <row r="123" spans="1:10" x14ac:dyDescent="0.15">
      <c r="A123" s="11">
        <v>122</v>
      </c>
      <c r="B123" s="12"/>
      <c r="C123" s="12"/>
      <c r="D123" s="12"/>
      <c r="E123" s="13"/>
      <c r="F123" s="13"/>
      <c r="G123" s="12"/>
      <c r="H123" s="12"/>
      <c r="I123" s="17"/>
      <c r="J123" s="7" t="str">
        <f t="shared" si="1"/>
        <v>否</v>
      </c>
    </row>
    <row r="124" spans="1:10" x14ac:dyDescent="0.15">
      <c r="A124" s="6">
        <v>123</v>
      </c>
      <c r="B124" s="12"/>
      <c r="C124" s="12"/>
      <c r="D124" s="12"/>
      <c r="E124" s="13"/>
      <c r="F124" s="13"/>
      <c r="G124" s="12"/>
      <c r="H124" s="12"/>
      <c r="I124" s="17"/>
      <c r="J124" s="7" t="str">
        <f t="shared" si="1"/>
        <v>否</v>
      </c>
    </row>
    <row r="125" spans="1:10" x14ac:dyDescent="0.15">
      <c r="A125" s="11">
        <v>124</v>
      </c>
      <c r="B125" s="12"/>
      <c r="C125" s="12"/>
      <c r="D125" s="12"/>
      <c r="E125" s="13"/>
      <c r="F125" s="13"/>
      <c r="G125" s="12"/>
      <c r="H125" s="12"/>
      <c r="I125" s="17"/>
      <c r="J125" s="7" t="str">
        <f t="shared" si="1"/>
        <v>否</v>
      </c>
    </row>
    <row r="126" spans="1:10" x14ac:dyDescent="0.15">
      <c r="A126" s="6">
        <v>125</v>
      </c>
      <c r="B126" s="12"/>
      <c r="C126" s="12"/>
      <c r="D126" s="12"/>
      <c r="E126" s="13"/>
      <c r="F126" s="13"/>
      <c r="G126" s="12"/>
      <c r="H126" s="12"/>
      <c r="I126" s="17"/>
      <c r="J126" s="7" t="str">
        <f t="shared" si="1"/>
        <v>否</v>
      </c>
    </row>
    <row r="127" spans="1:10" x14ac:dyDescent="0.15">
      <c r="A127" s="11">
        <v>126</v>
      </c>
      <c r="B127" s="12"/>
      <c r="C127" s="12"/>
      <c r="D127" s="12"/>
      <c r="E127" s="13"/>
      <c r="F127" s="13"/>
      <c r="G127" s="12"/>
      <c r="H127" s="12"/>
      <c r="I127" s="17"/>
      <c r="J127" s="7" t="str">
        <f t="shared" si="1"/>
        <v>否</v>
      </c>
    </row>
    <row r="128" spans="1:10" x14ac:dyDescent="0.15">
      <c r="A128" s="6">
        <v>127</v>
      </c>
      <c r="B128" s="12"/>
      <c r="C128" s="12"/>
      <c r="D128" s="12"/>
      <c r="E128" s="13"/>
      <c r="F128" s="13"/>
      <c r="G128" s="12"/>
      <c r="H128" s="12"/>
      <c r="I128" s="17"/>
      <c r="J128" s="7" t="str">
        <f t="shared" si="1"/>
        <v>否</v>
      </c>
    </row>
    <row r="129" spans="1:10" x14ac:dyDescent="0.15">
      <c r="A129" s="11">
        <v>128</v>
      </c>
      <c r="B129" s="12"/>
      <c r="C129" s="12"/>
      <c r="D129" s="12"/>
      <c r="E129" s="13"/>
      <c r="F129" s="13"/>
      <c r="G129" s="12"/>
      <c r="H129" s="12"/>
      <c r="I129" s="17"/>
      <c r="J129" s="7" t="str">
        <f t="shared" si="1"/>
        <v>否</v>
      </c>
    </row>
    <row r="130" spans="1:10" x14ac:dyDescent="0.15">
      <c r="A130" s="6">
        <v>129</v>
      </c>
      <c r="B130" s="12"/>
      <c r="C130" s="12"/>
      <c r="D130" s="12"/>
      <c r="E130" s="13"/>
      <c r="F130" s="13"/>
      <c r="G130" s="12"/>
      <c r="H130" s="12"/>
      <c r="I130" s="17"/>
      <c r="J130" s="7" t="str">
        <f t="shared" si="1"/>
        <v>否</v>
      </c>
    </row>
    <row r="131" spans="1:10" x14ac:dyDescent="0.15">
      <c r="A131" s="11">
        <v>130</v>
      </c>
      <c r="B131" s="12"/>
      <c r="C131" s="12"/>
      <c r="D131" s="12"/>
      <c r="E131" s="13"/>
      <c r="F131" s="13"/>
      <c r="G131" s="12"/>
      <c r="H131" s="12"/>
      <c r="I131" s="17"/>
      <c r="J131" s="7" t="str">
        <f t="shared" ref="J131:J149" si="2">IF(F131&lt;60,"否",IF(I131="是","否","是"))</f>
        <v>否</v>
      </c>
    </row>
    <row r="132" spans="1:10" x14ac:dyDescent="0.15">
      <c r="A132" s="6">
        <v>131</v>
      </c>
      <c r="B132" s="12"/>
      <c r="C132" s="12"/>
      <c r="D132" s="12"/>
      <c r="E132" s="13"/>
      <c r="F132" s="13"/>
      <c r="G132" s="12"/>
      <c r="H132" s="12"/>
      <c r="I132" s="17"/>
      <c r="J132" s="7" t="str">
        <f t="shared" si="2"/>
        <v>否</v>
      </c>
    </row>
    <row r="133" spans="1:10" x14ac:dyDescent="0.15">
      <c r="A133" s="11">
        <v>132</v>
      </c>
      <c r="B133" s="12"/>
      <c r="C133" s="12"/>
      <c r="D133" s="12"/>
      <c r="E133" s="13"/>
      <c r="F133" s="13"/>
      <c r="G133" s="12"/>
      <c r="H133" s="12"/>
      <c r="I133" s="17"/>
      <c r="J133" s="7" t="str">
        <f t="shared" si="2"/>
        <v>否</v>
      </c>
    </row>
    <row r="134" spans="1:10" x14ac:dyDescent="0.15">
      <c r="A134" s="6">
        <v>133</v>
      </c>
      <c r="B134" s="12"/>
      <c r="C134" s="12"/>
      <c r="D134" s="12"/>
      <c r="E134" s="13"/>
      <c r="F134" s="13"/>
      <c r="G134" s="12"/>
      <c r="H134" s="12"/>
      <c r="I134" s="17"/>
      <c r="J134" s="7" t="str">
        <f t="shared" si="2"/>
        <v>否</v>
      </c>
    </row>
    <row r="135" spans="1:10" x14ac:dyDescent="0.15">
      <c r="A135" s="11">
        <v>134</v>
      </c>
      <c r="B135" s="12"/>
      <c r="C135" s="12"/>
      <c r="D135" s="12"/>
      <c r="E135" s="13"/>
      <c r="F135" s="13"/>
      <c r="G135" s="12"/>
      <c r="H135" s="12"/>
      <c r="I135" s="17"/>
      <c r="J135" s="7" t="str">
        <f t="shared" si="2"/>
        <v>否</v>
      </c>
    </row>
    <row r="136" spans="1:10" x14ac:dyDescent="0.15">
      <c r="A136" s="6">
        <v>135</v>
      </c>
      <c r="B136" s="12"/>
      <c r="C136" s="12"/>
      <c r="D136" s="12"/>
      <c r="E136" s="13"/>
      <c r="F136" s="13"/>
      <c r="G136" s="12"/>
      <c r="H136" s="12"/>
      <c r="I136" s="17"/>
      <c r="J136" s="7" t="str">
        <f t="shared" si="2"/>
        <v>否</v>
      </c>
    </row>
    <row r="137" spans="1:10" x14ac:dyDescent="0.15">
      <c r="A137" s="11">
        <v>136</v>
      </c>
      <c r="B137" s="12"/>
      <c r="C137" s="12"/>
      <c r="D137" s="12"/>
      <c r="E137" s="13"/>
      <c r="F137" s="13"/>
      <c r="G137" s="12"/>
      <c r="H137" s="12"/>
      <c r="I137" s="17"/>
      <c r="J137" s="7" t="str">
        <f t="shared" si="2"/>
        <v>否</v>
      </c>
    </row>
    <row r="138" spans="1:10" x14ac:dyDescent="0.15">
      <c r="A138" s="6">
        <v>137</v>
      </c>
      <c r="B138" s="12"/>
      <c r="C138" s="12"/>
      <c r="D138" s="12"/>
      <c r="E138" s="13"/>
      <c r="F138" s="13"/>
      <c r="G138" s="12"/>
      <c r="H138" s="12"/>
      <c r="I138" s="17"/>
      <c r="J138" s="7" t="str">
        <f t="shared" si="2"/>
        <v>否</v>
      </c>
    </row>
    <row r="139" spans="1:10" x14ac:dyDescent="0.15">
      <c r="A139" s="11">
        <v>138</v>
      </c>
      <c r="B139" s="12"/>
      <c r="C139" s="12"/>
      <c r="D139" s="12"/>
      <c r="E139" s="13"/>
      <c r="F139" s="13"/>
      <c r="G139" s="12"/>
      <c r="H139" s="12"/>
      <c r="I139" s="17"/>
      <c r="J139" s="7" t="str">
        <f t="shared" si="2"/>
        <v>否</v>
      </c>
    </row>
    <row r="140" spans="1:10" x14ac:dyDescent="0.15">
      <c r="A140" s="6">
        <v>139</v>
      </c>
      <c r="B140" s="12"/>
      <c r="C140" s="12"/>
      <c r="D140" s="12"/>
      <c r="E140" s="13"/>
      <c r="F140" s="13"/>
      <c r="G140" s="12"/>
      <c r="H140" s="12"/>
      <c r="I140" s="17"/>
      <c r="J140" s="7" t="str">
        <f t="shared" si="2"/>
        <v>否</v>
      </c>
    </row>
    <row r="141" spans="1:10" x14ac:dyDescent="0.15">
      <c r="A141" s="11">
        <v>140</v>
      </c>
      <c r="B141" s="12"/>
      <c r="C141" s="12"/>
      <c r="D141" s="12"/>
      <c r="E141" s="13"/>
      <c r="F141" s="13"/>
      <c r="G141" s="12"/>
      <c r="H141" s="12"/>
      <c r="I141" s="17"/>
      <c r="J141" s="7" t="str">
        <f t="shared" si="2"/>
        <v>否</v>
      </c>
    </row>
    <row r="142" spans="1:10" x14ac:dyDescent="0.15">
      <c r="A142" s="6">
        <v>141</v>
      </c>
      <c r="B142" s="12"/>
      <c r="C142" s="12"/>
      <c r="D142" s="12"/>
      <c r="E142" s="13"/>
      <c r="F142" s="13"/>
      <c r="G142" s="12"/>
      <c r="H142" s="12"/>
      <c r="I142" s="17"/>
      <c r="J142" s="7" t="str">
        <f t="shared" si="2"/>
        <v>否</v>
      </c>
    </row>
    <row r="143" spans="1:10" x14ac:dyDescent="0.15">
      <c r="A143" s="11">
        <v>142</v>
      </c>
      <c r="B143" s="12"/>
      <c r="C143" s="12"/>
      <c r="D143" s="12"/>
      <c r="E143" s="13"/>
      <c r="F143" s="13"/>
      <c r="G143" s="12"/>
      <c r="H143" s="12"/>
      <c r="I143" s="17"/>
      <c r="J143" s="7" t="str">
        <f t="shared" si="2"/>
        <v>否</v>
      </c>
    </row>
    <row r="144" spans="1:10" x14ac:dyDescent="0.15">
      <c r="A144" s="6">
        <v>143</v>
      </c>
      <c r="B144" s="12"/>
      <c r="C144" s="12"/>
      <c r="D144" s="12"/>
      <c r="E144" s="13"/>
      <c r="F144" s="13"/>
      <c r="G144" s="12"/>
      <c r="H144" s="12"/>
      <c r="I144" s="17"/>
      <c r="J144" s="7" t="str">
        <f t="shared" si="2"/>
        <v>否</v>
      </c>
    </row>
    <row r="145" spans="1:10" x14ac:dyDescent="0.15">
      <c r="A145" s="11">
        <v>144</v>
      </c>
      <c r="B145" s="12"/>
      <c r="C145" s="12"/>
      <c r="D145" s="12"/>
      <c r="E145" s="13"/>
      <c r="F145" s="13"/>
      <c r="G145" s="12"/>
      <c r="H145" s="12"/>
      <c r="I145" s="17"/>
      <c r="J145" s="7" t="str">
        <f t="shared" si="2"/>
        <v>否</v>
      </c>
    </row>
    <row r="146" spans="1:10" x14ac:dyDescent="0.15">
      <c r="A146" s="6">
        <v>145</v>
      </c>
      <c r="B146" s="12"/>
      <c r="C146" s="12"/>
      <c r="D146" s="12"/>
      <c r="E146" s="13"/>
      <c r="F146" s="13"/>
      <c r="G146" s="12"/>
      <c r="H146" s="12"/>
      <c r="I146" s="17"/>
      <c r="J146" s="7" t="str">
        <f t="shared" si="2"/>
        <v>否</v>
      </c>
    </row>
    <row r="147" spans="1:10" x14ac:dyDescent="0.15">
      <c r="A147" s="11">
        <v>146</v>
      </c>
      <c r="B147" s="12"/>
      <c r="C147" s="12"/>
      <c r="D147" s="12"/>
      <c r="E147" s="13"/>
      <c r="F147" s="13"/>
      <c r="G147" s="12"/>
      <c r="H147" s="12"/>
      <c r="I147" s="17"/>
      <c r="J147" s="7" t="str">
        <f t="shared" si="2"/>
        <v>否</v>
      </c>
    </row>
    <row r="148" spans="1:10" x14ac:dyDescent="0.15">
      <c r="A148" s="6">
        <v>147</v>
      </c>
      <c r="B148" s="12"/>
      <c r="C148" s="12"/>
      <c r="D148" s="12"/>
      <c r="E148" s="13"/>
      <c r="F148" s="13"/>
      <c r="G148" s="12"/>
      <c r="H148" s="12"/>
      <c r="I148" s="17"/>
      <c r="J148" s="7" t="str">
        <f t="shared" si="2"/>
        <v>否</v>
      </c>
    </row>
    <row r="149" spans="1:10" x14ac:dyDescent="0.15">
      <c r="A149" s="11">
        <v>148</v>
      </c>
      <c r="B149" s="12"/>
      <c r="C149" s="12"/>
      <c r="D149" s="12"/>
      <c r="E149" s="13"/>
      <c r="F149" s="13"/>
      <c r="G149" s="12"/>
      <c r="H149" s="12"/>
      <c r="I149" s="17"/>
      <c r="J149" s="7" t="str">
        <f t="shared" si="2"/>
        <v>否</v>
      </c>
    </row>
    <row r="150" spans="1:10" x14ac:dyDescent="0.15">
      <c r="I150" s="17"/>
    </row>
    <row r="151" spans="1:10" x14ac:dyDescent="0.15">
      <c r="I151" s="17"/>
    </row>
    <row r="152" spans="1:10" x14ac:dyDescent="0.15">
      <c r="I152" s="17"/>
    </row>
    <row r="153" spans="1:10" x14ac:dyDescent="0.15">
      <c r="I153" s="17"/>
    </row>
    <row r="154" spans="1:10" x14ac:dyDescent="0.15">
      <c r="I154" s="17"/>
    </row>
    <row r="155" spans="1:10" x14ac:dyDescent="0.15">
      <c r="I155" s="17"/>
    </row>
    <row r="156" spans="1:10" x14ac:dyDescent="0.15">
      <c r="I156" s="17"/>
    </row>
    <row r="157" spans="1:10" x14ac:dyDescent="0.15">
      <c r="I157" s="17"/>
    </row>
    <row r="158" spans="1:10" x14ac:dyDescent="0.15">
      <c r="I158" s="17"/>
    </row>
    <row r="159" spans="1:10" x14ac:dyDescent="0.15">
      <c r="I159" s="17"/>
    </row>
    <row r="160" spans="1:10" x14ac:dyDescent="0.15">
      <c r="I160" s="17"/>
    </row>
    <row r="161" spans="9:9" x14ac:dyDescent="0.15">
      <c r="I161" s="17"/>
    </row>
    <row r="162" spans="9:9" x14ac:dyDescent="0.15">
      <c r="I162" s="17"/>
    </row>
    <row r="163" spans="9:9" x14ac:dyDescent="0.15">
      <c r="I163" s="17"/>
    </row>
    <row r="164" spans="9:9" x14ac:dyDescent="0.15">
      <c r="I164" s="17"/>
    </row>
    <row r="165" spans="9:9" x14ac:dyDescent="0.15">
      <c r="I165" s="17"/>
    </row>
    <row r="166" spans="9:9" x14ac:dyDescent="0.15">
      <c r="I166" s="17"/>
    </row>
    <row r="167" spans="9:9" x14ac:dyDescent="0.15">
      <c r="I167" s="17"/>
    </row>
    <row r="168" spans="9:9" x14ac:dyDescent="0.15">
      <c r="I168" s="17"/>
    </row>
    <row r="169" spans="9:9" x14ac:dyDescent="0.15">
      <c r="I169" s="17"/>
    </row>
    <row r="170" spans="9:9" x14ac:dyDescent="0.15">
      <c r="I170" s="17"/>
    </row>
    <row r="171" spans="9:9" x14ac:dyDescent="0.15">
      <c r="I171" s="17"/>
    </row>
    <row r="172" spans="9:9" x14ac:dyDescent="0.15">
      <c r="I172" s="17"/>
    </row>
    <row r="173" spans="9:9" x14ac:dyDescent="0.15">
      <c r="I173" s="17"/>
    </row>
    <row r="174" spans="9:9" x14ac:dyDescent="0.15">
      <c r="I174" s="17"/>
    </row>
    <row r="175" spans="9:9" x14ac:dyDescent="0.15">
      <c r="I175" s="17"/>
    </row>
    <row r="176" spans="9:9" x14ac:dyDescent="0.15">
      <c r="I176" s="17"/>
    </row>
    <row r="177" spans="9:9" x14ac:dyDescent="0.15">
      <c r="I177" s="17"/>
    </row>
    <row r="178" spans="9:9" x14ac:dyDescent="0.15">
      <c r="I178" s="17"/>
    </row>
    <row r="179" spans="9:9" x14ac:dyDescent="0.15">
      <c r="I179" s="17"/>
    </row>
    <row r="180" spans="9:9" x14ac:dyDescent="0.15">
      <c r="I180" s="17"/>
    </row>
    <row r="181" spans="9:9" x14ac:dyDescent="0.15">
      <c r="I181" s="17"/>
    </row>
    <row r="182" spans="9:9" x14ac:dyDescent="0.15">
      <c r="I182" s="17"/>
    </row>
    <row r="183" spans="9:9" x14ac:dyDescent="0.15">
      <c r="I183" s="17"/>
    </row>
    <row r="184" spans="9:9" x14ac:dyDescent="0.15">
      <c r="I184" s="17"/>
    </row>
    <row r="185" spans="9:9" x14ac:dyDescent="0.15">
      <c r="I185" s="17"/>
    </row>
    <row r="186" spans="9:9" x14ac:dyDescent="0.15">
      <c r="I186" s="17"/>
    </row>
    <row r="187" spans="9:9" x14ac:dyDescent="0.15">
      <c r="I187" s="17"/>
    </row>
    <row r="188" spans="9:9" x14ac:dyDescent="0.15">
      <c r="I188" s="17"/>
    </row>
    <row r="189" spans="9:9" x14ac:dyDescent="0.15">
      <c r="I189" s="17"/>
    </row>
    <row r="190" spans="9:9" x14ac:dyDescent="0.15">
      <c r="I190" s="17"/>
    </row>
    <row r="191" spans="9:9" x14ac:dyDescent="0.15">
      <c r="I191" s="17"/>
    </row>
    <row r="192" spans="9:9" x14ac:dyDescent="0.15">
      <c r="I192" s="17"/>
    </row>
    <row r="193" spans="9:9" x14ac:dyDescent="0.15">
      <c r="I193" s="17"/>
    </row>
    <row r="194" spans="9:9" x14ac:dyDescent="0.15">
      <c r="I194" s="17"/>
    </row>
    <row r="195" spans="9:9" x14ac:dyDescent="0.15">
      <c r="I195" s="17"/>
    </row>
    <row r="196" spans="9:9" x14ac:dyDescent="0.15">
      <c r="I196" s="17"/>
    </row>
    <row r="197" spans="9:9" x14ac:dyDescent="0.15">
      <c r="I197" s="17"/>
    </row>
    <row r="198" spans="9:9" x14ac:dyDescent="0.15">
      <c r="I198" s="17"/>
    </row>
    <row r="199" spans="9:9" x14ac:dyDescent="0.15">
      <c r="I199" s="17"/>
    </row>
    <row r="200" spans="9:9" x14ac:dyDescent="0.15">
      <c r="I200" s="17"/>
    </row>
    <row r="201" spans="9:9" x14ac:dyDescent="0.15">
      <c r="I201" s="17"/>
    </row>
    <row r="202" spans="9:9" x14ac:dyDescent="0.15">
      <c r="I202" s="17"/>
    </row>
    <row r="203" spans="9:9" x14ac:dyDescent="0.15">
      <c r="I203" s="17"/>
    </row>
    <row r="204" spans="9:9" x14ac:dyDescent="0.15">
      <c r="I204" s="17"/>
    </row>
    <row r="205" spans="9:9" x14ac:dyDescent="0.15">
      <c r="I205" s="17"/>
    </row>
    <row r="206" spans="9:9" x14ac:dyDescent="0.15">
      <c r="I206" s="17"/>
    </row>
    <row r="207" spans="9:9" x14ac:dyDescent="0.15">
      <c r="I207" s="17"/>
    </row>
    <row r="208" spans="9:9" x14ac:dyDescent="0.15">
      <c r="I208" s="17"/>
    </row>
    <row r="209" spans="9:9" x14ac:dyDescent="0.15">
      <c r="I209" s="17"/>
    </row>
    <row r="210" spans="9:9" x14ac:dyDescent="0.15">
      <c r="I210" s="17"/>
    </row>
    <row r="211" spans="9:9" x14ac:dyDescent="0.15">
      <c r="I211" s="17"/>
    </row>
    <row r="212" spans="9:9" x14ac:dyDescent="0.15">
      <c r="I212" s="17"/>
    </row>
    <row r="213" spans="9:9" x14ac:dyDescent="0.15">
      <c r="I213" s="17"/>
    </row>
    <row r="214" spans="9:9" x14ac:dyDescent="0.15">
      <c r="I214" s="17"/>
    </row>
    <row r="215" spans="9:9" x14ac:dyDescent="0.15">
      <c r="I215" s="17"/>
    </row>
    <row r="216" spans="9:9" x14ac:dyDescent="0.15">
      <c r="I216" s="17"/>
    </row>
    <row r="217" spans="9:9" x14ac:dyDescent="0.15">
      <c r="I217" s="17"/>
    </row>
    <row r="218" spans="9:9" x14ac:dyDescent="0.15">
      <c r="I218" s="17"/>
    </row>
    <row r="219" spans="9:9" x14ac:dyDescent="0.15">
      <c r="I219" s="17"/>
    </row>
    <row r="220" spans="9:9" x14ac:dyDescent="0.15">
      <c r="I220" s="17"/>
    </row>
    <row r="221" spans="9:9" x14ac:dyDescent="0.15">
      <c r="I221" s="17"/>
    </row>
    <row r="222" spans="9:9" x14ac:dyDescent="0.15">
      <c r="I222" s="17"/>
    </row>
    <row r="223" spans="9:9" x14ac:dyDescent="0.15">
      <c r="I223" s="17"/>
    </row>
    <row r="224" spans="9:9" x14ac:dyDescent="0.15">
      <c r="I224" s="17"/>
    </row>
    <row r="225" spans="9:9" x14ac:dyDescent="0.15">
      <c r="I225" s="17"/>
    </row>
    <row r="226" spans="9:9" x14ac:dyDescent="0.15">
      <c r="I226" s="17"/>
    </row>
    <row r="227" spans="9:9" x14ac:dyDescent="0.15">
      <c r="I227" s="17"/>
    </row>
    <row r="228" spans="9:9" x14ac:dyDescent="0.15">
      <c r="I228" s="17"/>
    </row>
    <row r="229" spans="9:9" x14ac:dyDescent="0.15">
      <c r="I229" s="17"/>
    </row>
    <row r="230" spans="9:9" x14ac:dyDescent="0.15">
      <c r="I230" s="17"/>
    </row>
    <row r="231" spans="9:9" x14ac:dyDescent="0.15">
      <c r="I231" s="17"/>
    </row>
    <row r="232" spans="9:9" x14ac:dyDescent="0.15">
      <c r="I232" s="17"/>
    </row>
    <row r="233" spans="9:9" x14ac:dyDescent="0.15">
      <c r="I233" s="17"/>
    </row>
    <row r="234" spans="9:9" x14ac:dyDescent="0.15">
      <c r="I234" s="17"/>
    </row>
    <row r="235" spans="9:9" x14ac:dyDescent="0.15">
      <c r="I235" s="17"/>
    </row>
    <row r="236" spans="9:9" x14ac:dyDescent="0.15">
      <c r="I236" s="17"/>
    </row>
    <row r="237" spans="9:9" x14ac:dyDescent="0.15">
      <c r="I237" s="17"/>
    </row>
    <row r="238" spans="9:9" x14ac:dyDescent="0.15">
      <c r="I238" s="17"/>
    </row>
    <row r="239" spans="9:9" x14ac:dyDescent="0.15">
      <c r="I239" s="17"/>
    </row>
    <row r="240" spans="9:9" x14ac:dyDescent="0.15">
      <c r="I240" s="17"/>
    </row>
    <row r="241" spans="9:9" x14ac:dyDescent="0.15">
      <c r="I241" s="17"/>
    </row>
    <row r="242" spans="9:9" x14ac:dyDescent="0.15">
      <c r="I242" s="17"/>
    </row>
    <row r="243" spans="9:9" x14ac:dyDescent="0.15">
      <c r="I243" s="17"/>
    </row>
    <row r="244" spans="9:9" x14ac:dyDescent="0.15">
      <c r="I244" s="17"/>
    </row>
    <row r="245" spans="9:9" x14ac:dyDescent="0.15">
      <c r="I245" s="17"/>
    </row>
    <row r="246" spans="9:9" x14ac:dyDescent="0.15">
      <c r="I246" s="17"/>
    </row>
    <row r="247" spans="9:9" x14ac:dyDescent="0.15">
      <c r="I247" s="17"/>
    </row>
    <row r="248" spans="9:9" x14ac:dyDescent="0.15">
      <c r="I248" s="17"/>
    </row>
    <row r="249" spans="9:9" x14ac:dyDescent="0.15">
      <c r="I249" s="17"/>
    </row>
    <row r="250" spans="9:9" x14ac:dyDescent="0.15">
      <c r="I250" s="17"/>
    </row>
    <row r="251" spans="9:9" x14ac:dyDescent="0.15">
      <c r="I251" s="17"/>
    </row>
    <row r="252" spans="9:9" x14ac:dyDescent="0.15">
      <c r="I252" s="17"/>
    </row>
    <row r="253" spans="9:9" x14ac:dyDescent="0.15">
      <c r="I253" s="17"/>
    </row>
    <row r="254" spans="9:9" x14ac:dyDescent="0.15">
      <c r="I254" s="17"/>
    </row>
    <row r="255" spans="9:9" x14ac:dyDescent="0.15">
      <c r="I255" s="17"/>
    </row>
    <row r="256" spans="9:9" x14ac:dyDescent="0.15">
      <c r="I256" s="17"/>
    </row>
    <row r="257" spans="9:9" x14ac:dyDescent="0.15">
      <c r="I257" s="17"/>
    </row>
    <row r="258" spans="9:9" x14ac:dyDescent="0.15">
      <c r="I258" s="17"/>
    </row>
    <row r="259" spans="9:9" x14ac:dyDescent="0.15">
      <c r="I259" s="17"/>
    </row>
    <row r="260" spans="9:9" x14ac:dyDescent="0.15">
      <c r="I260" s="17"/>
    </row>
    <row r="261" spans="9:9" x14ac:dyDescent="0.15">
      <c r="I261" s="17"/>
    </row>
    <row r="262" spans="9:9" x14ac:dyDescent="0.15">
      <c r="I262" s="17"/>
    </row>
    <row r="263" spans="9:9" x14ac:dyDescent="0.15">
      <c r="I263" s="17"/>
    </row>
    <row r="264" spans="9:9" x14ac:dyDescent="0.15">
      <c r="I264" s="17"/>
    </row>
    <row r="265" spans="9:9" x14ac:dyDescent="0.15">
      <c r="I265" s="17"/>
    </row>
    <row r="266" spans="9:9" x14ac:dyDescent="0.15">
      <c r="I266" s="17"/>
    </row>
    <row r="267" spans="9:9" x14ac:dyDescent="0.15">
      <c r="I267" s="17"/>
    </row>
    <row r="268" spans="9:9" x14ac:dyDescent="0.15">
      <c r="I268" s="17"/>
    </row>
    <row r="269" spans="9:9" x14ac:dyDescent="0.15">
      <c r="I269" s="17"/>
    </row>
    <row r="270" spans="9:9" x14ac:dyDescent="0.15">
      <c r="I270" s="17"/>
    </row>
    <row r="271" spans="9:9" x14ac:dyDescent="0.15">
      <c r="I271" s="17"/>
    </row>
    <row r="272" spans="9:9" x14ac:dyDescent="0.15">
      <c r="I272" s="17"/>
    </row>
    <row r="273" spans="9:9" x14ac:dyDescent="0.15">
      <c r="I273" s="17"/>
    </row>
    <row r="274" spans="9:9" x14ac:dyDescent="0.15">
      <c r="I274" s="17"/>
    </row>
    <row r="275" spans="9:9" x14ac:dyDescent="0.15">
      <c r="I275" s="17"/>
    </row>
    <row r="276" spans="9:9" x14ac:dyDescent="0.15">
      <c r="I276" s="17"/>
    </row>
    <row r="277" spans="9:9" x14ac:dyDescent="0.15">
      <c r="I277" s="17"/>
    </row>
    <row r="278" spans="9:9" x14ac:dyDescent="0.15">
      <c r="I278" s="17"/>
    </row>
    <row r="279" spans="9:9" x14ac:dyDescent="0.15">
      <c r="I279" s="17"/>
    </row>
    <row r="280" spans="9:9" x14ac:dyDescent="0.15">
      <c r="I280" s="17"/>
    </row>
    <row r="281" spans="9:9" x14ac:dyDescent="0.15">
      <c r="I281" s="17"/>
    </row>
    <row r="282" spans="9:9" x14ac:dyDescent="0.15">
      <c r="I282" s="17"/>
    </row>
    <row r="283" spans="9:9" x14ac:dyDescent="0.15">
      <c r="I283" s="17"/>
    </row>
    <row r="284" spans="9:9" x14ac:dyDescent="0.15">
      <c r="I284" s="17"/>
    </row>
    <row r="285" spans="9:9" x14ac:dyDescent="0.15">
      <c r="I285" s="17"/>
    </row>
    <row r="286" spans="9:9" x14ac:dyDescent="0.15">
      <c r="I286" s="17"/>
    </row>
    <row r="287" spans="9:9" x14ac:dyDescent="0.15">
      <c r="I287" s="17"/>
    </row>
    <row r="288" spans="9:9" x14ac:dyDescent="0.15">
      <c r="I288" s="17"/>
    </row>
    <row r="289" spans="9:9" x14ac:dyDescent="0.15">
      <c r="I289" s="17"/>
    </row>
    <row r="290" spans="9:9" x14ac:dyDescent="0.15">
      <c r="I290" s="17"/>
    </row>
    <row r="291" spans="9:9" x14ac:dyDescent="0.15">
      <c r="I291" s="17"/>
    </row>
    <row r="292" spans="9:9" x14ac:dyDescent="0.15">
      <c r="I292" s="17"/>
    </row>
    <row r="293" spans="9:9" x14ac:dyDescent="0.15">
      <c r="I293" s="17"/>
    </row>
    <row r="294" spans="9:9" x14ac:dyDescent="0.15">
      <c r="I294" s="17"/>
    </row>
    <row r="295" spans="9:9" x14ac:dyDescent="0.15">
      <c r="I295" s="17"/>
    </row>
    <row r="296" spans="9:9" x14ac:dyDescent="0.15">
      <c r="I296" s="17"/>
    </row>
    <row r="297" spans="9:9" x14ac:dyDescent="0.15">
      <c r="I297" s="17"/>
    </row>
    <row r="298" spans="9:9" x14ac:dyDescent="0.15">
      <c r="I298" s="17"/>
    </row>
    <row r="299" spans="9:9" x14ac:dyDescent="0.15">
      <c r="I299" s="17"/>
    </row>
    <row r="300" spans="9:9" x14ac:dyDescent="0.15">
      <c r="I300" s="17"/>
    </row>
    <row r="301" spans="9:9" x14ac:dyDescent="0.15">
      <c r="I301" s="17"/>
    </row>
    <row r="302" spans="9:9" x14ac:dyDescent="0.15">
      <c r="I302" s="17"/>
    </row>
    <row r="303" spans="9:9" x14ac:dyDescent="0.15">
      <c r="I303" s="17"/>
    </row>
  </sheetData>
  <phoneticPr fontId="9" type="noConversion"/>
  <dataValidations count="3">
    <dataValidation type="list" allowBlank="1" showErrorMessage="1" sqref="C2" xr:uid="{00000000-0002-0000-0100-000000000000}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I2" xr:uid="{00000000-0002-0000-0100-000001000000}">
      <formula1>"是,否"</formula1>
    </dataValidation>
    <dataValidation type="list" allowBlank="1" showInputMessage="1" showErrorMessage="1" sqref="E1:E149" xr:uid="{00000000-0002-0000-0100-000002000000}">
      <formula1>"男,女"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2020-04-24T06:53:32Z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